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945" windowWidth="27330" windowHeight="11760"/>
  </bookViews>
  <sheets>
    <sheet name="Протокол 22 прил №2.1." sheetId="9" r:id="rId1"/>
    <sheet name="Протокол 3 раздельно" sheetId="7" state="hidden" r:id="rId2"/>
    <sheet name="Лист1" sheetId="6" state="hidden" r:id="rId3"/>
  </sheets>
  <definedNames>
    <definedName name="_xlnm.Print_Titles" localSheetId="0">'Протокол 22 прил №2.1.'!$3:$5</definedName>
    <definedName name="_xlnm.Print_Titles" localSheetId="1">'Протокол 3 раздельно'!$2:$4</definedName>
    <definedName name="_xlnm.Print_Area" localSheetId="0">'Протокол 22 прил №2.1.'!$B$1:$S$98</definedName>
    <definedName name="_xlnm.Print_Area" localSheetId="1">'Протокол 3 раздельно'!$A$1:$Q$109</definedName>
  </definedNames>
  <calcPr calcId="152511"/>
</workbook>
</file>

<file path=xl/calcChain.xml><?xml version="1.0" encoding="utf-8"?>
<calcChain xmlns="http://schemas.openxmlformats.org/spreadsheetml/2006/main">
  <c r="P109" i="7" l="1"/>
  <c r="O109" i="7"/>
  <c r="F109" i="7"/>
  <c r="M109" i="7" s="1"/>
  <c r="E109" i="7"/>
  <c r="L109" i="7" s="1"/>
  <c r="P108" i="7"/>
  <c r="O108" i="7"/>
  <c r="F108" i="7"/>
  <c r="M108" i="7" s="1"/>
  <c r="E108" i="7"/>
  <c r="L108" i="7" s="1"/>
  <c r="F106" i="7"/>
  <c r="M106" i="7" s="1"/>
  <c r="E106" i="7"/>
  <c r="L106" i="7" s="1"/>
  <c r="K105" i="7"/>
  <c r="J105" i="7"/>
  <c r="P104" i="7"/>
  <c r="O104" i="7"/>
  <c r="F104" i="7"/>
  <c r="M104" i="7" s="1"/>
  <c r="E104" i="7"/>
  <c r="P103" i="7"/>
  <c r="O103" i="7"/>
  <c r="F103" i="7"/>
  <c r="K103" i="7" s="1"/>
  <c r="E103" i="7"/>
  <c r="F101" i="7"/>
  <c r="M101" i="7" s="1"/>
  <c r="E101" i="7"/>
  <c r="F100" i="7"/>
  <c r="M100" i="7" s="1"/>
  <c r="E100" i="7"/>
  <c r="F99" i="7"/>
  <c r="M99" i="7" s="1"/>
  <c r="E99" i="7"/>
  <c r="L99" i="7" s="1"/>
  <c r="P97" i="7"/>
  <c r="O97" i="7"/>
  <c r="F97" i="7"/>
  <c r="M97" i="7" s="1"/>
  <c r="E97" i="7"/>
  <c r="P95" i="7"/>
  <c r="O95" i="7"/>
  <c r="F95" i="7"/>
  <c r="M95" i="7" s="1"/>
  <c r="E95" i="7"/>
  <c r="P94" i="7"/>
  <c r="O94" i="7"/>
  <c r="F94" i="7"/>
  <c r="J94" i="7" s="1"/>
  <c r="E94" i="7"/>
  <c r="P93" i="7"/>
  <c r="P92" i="7"/>
  <c r="O92" i="7"/>
  <c r="F92" i="7"/>
  <c r="J92" i="7" s="1"/>
  <c r="E92" i="7"/>
  <c r="L92" i="7" s="1"/>
  <c r="F90" i="7"/>
  <c r="J90" i="7" s="1"/>
  <c r="E90" i="7"/>
  <c r="F88" i="7"/>
  <c r="K88" i="7" s="1"/>
  <c r="E88" i="7"/>
  <c r="F86" i="7"/>
  <c r="E86" i="7"/>
  <c r="F83" i="7"/>
  <c r="M83" i="7" s="1"/>
  <c r="E83" i="7"/>
  <c r="F81" i="7"/>
  <c r="M81" i="7" s="1"/>
  <c r="E81" i="7"/>
  <c r="P79" i="7"/>
  <c r="O79" i="7"/>
  <c r="F79" i="7"/>
  <c r="M79" i="7" s="1"/>
  <c r="E79" i="7"/>
  <c r="P77" i="7"/>
  <c r="O77" i="7"/>
  <c r="F77" i="7"/>
  <c r="E77" i="7"/>
  <c r="P75" i="7"/>
  <c r="O75" i="7"/>
  <c r="F75" i="7"/>
  <c r="J75" i="7" s="1"/>
  <c r="E75" i="7"/>
  <c r="P74" i="7"/>
  <c r="O74" i="7"/>
  <c r="F74" i="7"/>
  <c r="J74" i="7" s="1"/>
  <c r="E74" i="7"/>
  <c r="L74" i="7" s="1"/>
  <c r="P72" i="7"/>
  <c r="O72" i="7"/>
  <c r="F72" i="7"/>
  <c r="J72" i="7" s="1"/>
  <c r="E72" i="7"/>
  <c r="F70" i="7"/>
  <c r="E70" i="7"/>
  <c r="L70" i="7" s="1"/>
  <c r="P67" i="7"/>
  <c r="O67" i="7"/>
  <c r="F67" i="7"/>
  <c r="J67" i="7" s="1"/>
  <c r="E67" i="7"/>
  <c r="F65" i="7"/>
  <c r="K65" i="7" s="1"/>
  <c r="E65" i="7"/>
  <c r="P63" i="7"/>
  <c r="O63" i="7"/>
  <c r="F63" i="7"/>
  <c r="J63" i="7" s="1"/>
  <c r="E63" i="7"/>
  <c r="F60" i="7"/>
  <c r="E60" i="7"/>
  <c r="L60" i="7" s="1"/>
  <c r="P58" i="7"/>
  <c r="O58" i="7"/>
  <c r="K58" i="7"/>
  <c r="F58" i="7"/>
  <c r="J58" i="7" s="1"/>
  <c r="E58" i="7"/>
  <c r="L58" i="7" s="1"/>
  <c r="P57" i="7"/>
  <c r="O57" i="7"/>
  <c r="F57" i="7"/>
  <c r="K57" i="7" s="1"/>
  <c r="E57" i="7"/>
  <c r="P56" i="7"/>
  <c r="O56" i="7"/>
  <c r="F56" i="7"/>
  <c r="K56" i="7" s="1"/>
  <c r="E56" i="7"/>
  <c r="P55" i="7"/>
  <c r="O55" i="7"/>
  <c r="F55" i="7"/>
  <c r="M55" i="7" s="1"/>
  <c r="E55" i="7"/>
  <c r="F53" i="7"/>
  <c r="K53" i="7" s="1"/>
  <c r="E53" i="7"/>
  <c r="P51" i="7"/>
  <c r="O51" i="7"/>
  <c r="F51" i="7"/>
  <c r="M51" i="7" s="1"/>
  <c r="E51" i="7"/>
  <c r="L51" i="7" s="1"/>
  <c r="P50" i="7"/>
  <c r="O50" i="7"/>
  <c r="P49" i="7"/>
  <c r="O49" i="7"/>
  <c r="F49" i="7"/>
  <c r="M49" i="7" s="1"/>
  <c r="E49" i="7"/>
  <c r="P48" i="7"/>
  <c r="O48" i="7"/>
  <c r="F48" i="7"/>
  <c r="E48" i="7"/>
  <c r="P47" i="7"/>
  <c r="O47" i="7"/>
  <c r="P46" i="7"/>
  <c r="O46" i="7"/>
  <c r="F46" i="7"/>
  <c r="K46" i="7" s="1"/>
  <c r="E46" i="7"/>
  <c r="P44" i="7"/>
  <c r="O44" i="7"/>
  <c r="F44" i="7"/>
  <c r="M44" i="7" s="1"/>
  <c r="E44" i="7"/>
  <c r="P43" i="7"/>
  <c r="O43" i="7"/>
  <c r="F43" i="7"/>
  <c r="M43" i="7" s="1"/>
  <c r="E43" i="7"/>
  <c r="L43" i="7" s="1"/>
  <c r="P42" i="7"/>
  <c r="O42" i="7"/>
  <c r="F42" i="7"/>
  <c r="M42" i="7" s="1"/>
  <c r="E42" i="7"/>
  <c r="P41" i="7"/>
  <c r="O41" i="7"/>
  <c r="F41" i="7"/>
  <c r="M41" i="7" s="1"/>
  <c r="E41" i="7"/>
  <c r="F39" i="7"/>
  <c r="M39" i="7" s="1"/>
  <c r="E39" i="7"/>
  <c r="P37" i="7"/>
  <c r="O37" i="7"/>
  <c r="K37" i="7"/>
  <c r="F37" i="7"/>
  <c r="J37" i="7" s="1"/>
  <c r="E37" i="7"/>
  <c r="L37" i="7" s="1"/>
  <c r="F35" i="7"/>
  <c r="M35" i="7" s="1"/>
  <c r="E35" i="7"/>
  <c r="P33" i="7"/>
  <c r="O33" i="7"/>
  <c r="F33" i="7"/>
  <c r="K33" i="7" s="1"/>
  <c r="E33" i="7"/>
  <c r="F31" i="7"/>
  <c r="M31" i="7" s="1"/>
  <c r="E31" i="7"/>
  <c r="F28" i="7"/>
  <c r="M28" i="7" s="1"/>
  <c r="E28" i="7"/>
  <c r="F26" i="7"/>
  <c r="M26" i="7" s="1"/>
  <c r="E26" i="7"/>
  <c r="F24" i="7"/>
  <c r="K24" i="7" s="1"/>
  <c r="E24" i="7"/>
  <c r="F22" i="7"/>
  <c r="K22" i="7" s="1"/>
  <c r="E22" i="7"/>
  <c r="F20" i="7"/>
  <c r="J20" i="7" s="1"/>
  <c r="E20" i="7"/>
  <c r="L20" i="7" s="1"/>
  <c r="P18" i="7"/>
  <c r="O18" i="7"/>
  <c r="F18" i="7"/>
  <c r="K18" i="7" s="1"/>
  <c r="E18" i="7"/>
  <c r="M16" i="7"/>
  <c r="K16" i="7"/>
  <c r="F16" i="7"/>
  <c r="J16" i="7" s="1"/>
  <c r="E16" i="7"/>
  <c r="L16" i="7" s="1"/>
  <c r="K13" i="7"/>
  <c r="F13" i="7"/>
  <c r="J13" i="7" s="1"/>
  <c r="E13" i="7"/>
  <c r="L13" i="7" s="1"/>
  <c r="F11" i="7"/>
  <c r="M11" i="7" s="1"/>
  <c r="E11" i="7"/>
  <c r="P9" i="7"/>
  <c r="O9" i="7"/>
  <c r="F9" i="7"/>
  <c r="K9" i="7" s="1"/>
  <c r="E9" i="7"/>
  <c r="P8" i="7"/>
  <c r="O8" i="7"/>
  <c r="F8" i="7"/>
  <c r="J8" i="7" s="1"/>
  <c r="E8" i="7"/>
  <c r="P7" i="7"/>
  <c r="O7" i="7"/>
  <c r="F7" i="7"/>
  <c r="K7" i="7" s="1"/>
  <c r="E7" i="7"/>
  <c r="L9" i="7" l="1"/>
  <c r="L44" i="7"/>
  <c r="J49" i="7"/>
  <c r="L94" i="7"/>
  <c r="M58" i="7"/>
  <c r="I77" i="7"/>
  <c r="K94" i="7"/>
  <c r="I48" i="7"/>
  <c r="L65" i="7"/>
  <c r="I75" i="7"/>
  <c r="L22" i="7"/>
  <c r="L46" i="7"/>
  <c r="K75" i="7"/>
  <c r="L18" i="7"/>
  <c r="I37" i="7"/>
  <c r="M75" i="7"/>
  <c r="K48" i="7"/>
  <c r="L72" i="7"/>
  <c r="L7" i="7"/>
  <c r="M8" i="7"/>
  <c r="M37" i="7"/>
  <c r="M46" i="7"/>
  <c r="L57" i="7"/>
  <c r="M67" i="7"/>
  <c r="K90" i="7"/>
  <c r="L97" i="7"/>
  <c r="K8" i="7"/>
  <c r="J41" i="7"/>
  <c r="M7" i="7"/>
  <c r="J11" i="7"/>
  <c r="I86" i="7"/>
  <c r="M24" i="7"/>
  <c r="K67" i="7"/>
  <c r="I60" i="7"/>
  <c r="J65" i="7"/>
  <c r="M92" i="7"/>
  <c r="M53" i="7"/>
  <c r="I9" i="7"/>
  <c r="K60" i="7"/>
  <c r="I70" i="7"/>
  <c r="L8" i="7"/>
  <c r="L24" i="7"/>
  <c r="L48" i="7"/>
  <c r="L53" i="7"/>
  <c r="L67" i="7"/>
  <c r="L90" i="7"/>
  <c r="M70" i="7"/>
  <c r="L88" i="7"/>
  <c r="L103" i="7"/>
  <c r="K11" i="7"/>
  <c r="I13" i="7"/>
  <c r="M13" i="7"/>
  <c r="M20" i="7"/>
  <c r="M22" i="7"/>
  <c r="L26" i="7"/>
  <c r="I33" i="7"/>
  <c r="M33" i="7"/>
  <c r="K41" i="7"/>
  <c r="K49" i="7"/>
  <c r="M56" i="7"/>
  <c r="K63" i="7"/>
  <c r="J70" i="7"/>
  <c r="M72" i="7"/>
  <c r="I74" i="7"/>
  <c r="M74" i="7"/>
  <c r="L75" i="7"/>
  <c r="L79" i="7"/>
  <c r="L81" i="7"/>
  <c r="I88" i="7"/>
  <c r="M88" i="7"/>
  <c r="I103" i="7"/>
  <c r="M103" i="7"/>
  <c r="M9" i="7"/>
  <c r="L11" i="7"/>
  <c r="M18" i="7"/>
  <c r="J33" i="7"/>
  <c r="L41" i="7"/>
  <c r="M48" i="7"/>
  <c r="L49" i="7"/>
  <c r="M60" i="7"/>
  <c r="L63" i="7"/>
  <c r="K70" i="7"/>
  <c r="J88" i="7"/>
  <c r="K92" i="7"/>
  <c r="I94" i="7"/>
  <c r="M94" i="7"/>
  <c r="J103" i="7"/>
  <c r="L33" i="7"/>
  <c r="J9" i="7"/>
  <c r="I11" i="7"/>
  <c r="K20" i="7"/>
  <c r="L28" i="7"/>
  <c r="I41" i="7"/>
  <c r="J48" i="7"/>
  <c r="I49" i="7"/>
  <c r="L55" i="7"/>
  <c r="L56" i="7"/>
  <c r="M57" i="7"/>
  <c r="J60" i="7"/>
  <c r="M63" i="7"/>
  <c r="I65" i="7"/>
  <c r="M65" i="7"/>
  <c r="K72" i="7"/>
  <c r="K74" i="7"/>
  <c r="L83" i="7"/>
  <c r="I90" i="7"/>
  <c r="M90" i="7"/>
  <c r="L100" i="7"/>
  <c r="I31" i="7"/>
  <c r="I35" i="7"/>
  <c r="I39" i="7"/>
  <c r="I42" i="7"/>
  <c r="I28" i="7"/>
  <c r="J31" i="7"/>
  <c r="J35" i="7"/>
  <c r="J39" i="7"/>
  <c r="J42" i="7"/>
  <c r="I43" i="7"/>
  <c r="J77" i="7"/>
  <c r="I79" i="7"/>
  <c r="I83" i="7"/>
  <c r="J86" i="7"/>
  <c r="J95" i="7"/>
  <c r="I97" i="7"/>
  <c r="I100" i="7"/>
  <c r="J101" i="7"/>
  <c r="J104" i="7"/>
  <c r="I95" i="7"/>
  <c r="I101" i="7"/>
  <c r="I26" i="7"/>
  <c r="J28" i="7"/>
  <c r="K31" i="7"/>
  <c r="K35" i="7"/>
  <c r="K39" i="7"/>
  <c r="K42" i="7"/>
  <c r="J43" i="7"/>
  <c r="I44" i="7"/>
  <c r="I51" i="7"/>
  <c r="I55" i="7"/>
  <c r="K77" i="7"/>
  <c r="J79" i="7"/>
  <c r="I81" i="7"/>
  <c r="J83" i="7"/>
  <c r="K86" i="7"/>
  <c r="K95" i="7"/>
  <c r="J97" i="7"/>
  <c r="I99" i="7"/>
  <c r="J100" i="7"/>
  <c r="K101" i="7"/>
  <c r="K104" i="7"/>
  <c r="I108" i="7"/>
  <c r="I24" i="7"/>
  <c r="J26" i="7"/>
  <c r="K28" i="7"/>
  <c r="L31" i="7"/>
  <c r="L35" i="7"/>
  <c r="L39" i="7"/>
  <c r="L42" i="7"/>
  <c r="K43" i="7"/>
  <c r="J44" i="7"/>
  <c r="I46" i="7"/>
  <c r="J51" i="7"/>
  <c r="I53" i="7"/>
  <c r="J55" i="7"/>
  <c r="I56" i="7"/>
  <c r="L77" i="7"/>
  <c r="K79" i="7"/>
  <c r="J81" i="7"/>
  <c r="K83" i="7"/>
  <c r="L86" i="7"/>
  <c r="L95" i="7"/>
  <c r="K97" i="7"/>
  <c r="J99" i="7"/>
  <c r="K100" i="7"/>
  <c r="L101" i="7"/>
  <c r="L104" i="7"/>
  <c r="I106" i="7"/>
  <c r="J108" i="7"/>
  <c r="I109" i="7"/>
  <c r="I104" i="7"/>
  <c r="I7" i="7"/>
  <c r="I18" i="7"/>
  <c r="I22" i="7"/>
  <c r="J24" i="7"/>
  <c r="K26" i="7"/>
  <c r="K44" i="7"/>
  <c r="J46" i="7"/>
  <c r="K51" i="7"/>
  <c r="J53" i="7"/>
  <c r="K55" i="7"/>
  <c r="J56" i="7"/>
  <c r="I57" i="7"/>
  <c r="M77" i="7"/>
  <c r="K81" i="7"/>
  <c r="M86" i="7"/>
  <c r="K99" i="7"/>
  <c r="J106" i="7"/>
  <c r="K108" i="7"/>
  <c r="J109" i="7"/>
  <c r="J7" i="7"/>
  <c r="I8" i="7"/>
  <c r="I16" i="7"/>
  <c r="J18" i="7"/>
  <c r="I20" i="7"/>
  <c r="J22" i="7"/>
  <c r="J57" i="7"/>
  <c r="I58" i="7"/>
  <c r="I63" i="7"/>
  <c r="I67" i="7"/>
  <c r="I72" i="7"/>
  <c r="I92" i="7"/>
  <c r="K106" i="7"/>
  <c r="K109" i="7"/>
</calcChain>
</file>

<file path=xl/sharedStrings.xml><?xml version="1.0" encoding="utf-8"?>
<sst xmlns="http://schemas.openxmlformats.org/spreadsheetml/2006/main" count="547" uniqueCount="308">
  <si>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</si>
  <si>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</si>
  <si>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</si>
  <si>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</si>
  <si>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</si>
  <si>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</si>
  <si>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</si>
  <si>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</si>
  <si>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</si>
  <si>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</si>
  <si>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</si>
  <si>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</si>
  <si>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</si>
  <si>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</si>
  <si>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</si>
  <si>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</si>
  <si>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</si>
  <si>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</si>
  <si>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</si>
  <si>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</si>
  <si>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</si>
  <si>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</si>
  <si>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</si>
  <si>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</si>
  <si>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</si>
  <si>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</si>
  <si>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</si>
  <si>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</si>
  <si>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</si>
  <si>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</si>
  <si>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</si>
  <si>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</si>
  <si>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</si>
  <si>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</si>
  <si>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</si>
  <si>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</si>
  <si>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</si>
  <si>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</si>
  <si>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</si>
  <si>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</si>
  <si>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</si>
  <si>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</si>
  <si>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</si>
  <si>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</si>
  <si>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</si>
  <si>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</si>
  <si>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</si>
  <si>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</si>
  <si>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</si>
  <si>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</si>
  <si>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</si>
  <si>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</si>
  <si>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</si>
  <si>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</si>
  <si>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</si>
  <si>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>1.2</t>
  </si>
  <si>
    <t>14</t>
  </si>
  <si>
    <t>14.1</t>
  </si>
  <si>
    <t>Патологоанатомические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</si>
  <si>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помощь, предоставляемая в  условиях дневного стационара 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</si>
  <si>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</si>
  <si>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15</t>
  </si>
  <si>
    <t>15.1</t>
  </si>
  <si>
    <t>ЧУЗ "КБ "РЖД-Медицина" г.Пенза"</t>
  </si>
  <si>
    <t>ГБУЗ "Лунинская РБ"</t>
  </si>
  <si>
    <t>ГБУЗ "Областной онкологический диспансер"</t>
  </si>
  <si>
    <t>Приложение №1.2 к Протоколу №3</t>
  </si>
  <si>
    <t>Распределено решением Комиссии от 06.02.23  Протокол №2</t>
  </si>
  <si>
    <t>Факт за 2023г с учетом кода 62</t>
  </si>
  <si>
    <t>Факт за 2023г без 62 кода</t>
  </si>
  <si>
    <t>ООО "Серебряный бор"</t>
  </si>
  <si>
    <t>№01-12/125 от 27.01.2023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</si>
  <si>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</si>
  <si>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Коронарография</t>
  </si>
  <si>
    <t>ГБУЗ "Никольская РБ"</t>
  </si>
  <si>
    <t>№36 от 13.01.2023</t>
  </si>
  <si>
    <t>ГБУЗ "Мокшанская РБ"</t>
  </si>
  <si>
    <t>№3 от 10.01.2023</t>
  </si>
  <si>
    <t>№121 от 26.01.2023</t>
  </si>
  <si>
    <t>№79 от 20.01.2023</t>
  </si>
  <si>
    <t>ГБУЗ "Пензенский областной госпиталь для ветеранов войн"</t>
  </si>
  <si>
    <t>№24 от 13.01.2023</t>
  </si>
  <si>
    <t>ГБУЗ "ПОДКБ им. Н.Ф. Филатова"</t>
  </si>
  <si>
    <t>№318 от 09.02.2023</t>
  </si>
  <si>
    <t>ГБУЗ "Городищенская РБ"</t>
  </si>
  <si>
    <t>№149 от 24.01.2023</t>
  </si>
  <si>
    <t>ООО "ЛДЦ МИБС-Пенза"</t>
  </si>
  <si>
    <t>№2-ОМС от 27.01.2023</t>
  </si>
  <si>
    <t>1.3</t>
  </si>
  <si>
    <t>ГБУЗ «Пензенская областная клиническая больница имени Н.Н. Бурденко»</t>
  </si>
  <si>
    <t>№586 от 15.02.2023</t>
  </si>
  <si>
    <t>ГБУЗ "Каменская МРБ"</t>
  </si>
  <si>
    <t>№189 от 24.01.2023</t>
  </si>
  <si>
    <t>ГБУЗ "Кузнецкая межрайонная детская больница"</t>
  </si>
  <si>
    <t>№115 от 15.02.2023</t>
  </si>
  <si>
    <t>ГБУЗ "Сердобская МРБ им. А.И. Настина"</t>
  </si>
  <si>
    <t>№217 от 21.02.2023</t>
  </si>
  <si>
    <t>№643 от 20.02.2023</t>
  </si>
  <si>
    <t>№262 от 20.02.2023</t>
  </si>
  <si>
    <t>10.2</t>
  </si>
  <si>
    <t>10.3</t>
  </si>
  <si>
    <t>11.2</t>
  </si>
  <si>
    <t>№35 от 17.02.2023</t>
  </si>
  <si>
    <t>5.2</t>
  </si>
  <si>
    <t>5.3</t>
  </si>
  <si>
    <t>6.2</t>
  </si>
  <si>
    <t>6.3</t>
  </si>
  <si>
    <t>6.4</t>
  </si>
  <si>
    <t>7.2</t>
  </si>
  <si>
    <t>7.3</t>
  </si>
  <si>
    <t>13</t>
  </si>
  <si>
    <t>13.1</t>
  </si>
  <si>
    <t>14.2</t>
  </si>
  <si>
    <t>16</t>
  </si>
  <si>
    <t>16.1</t>
  </si>
  <si>
    <t>17</t>
  </si>
  <si>
    <t>17.1</t>
  </si>
  <si>
    <t>17.2</t>
  </si>
  <si>
    <t>ГБУЗ "Белинская РБ"</t>
  </si>
  <si>
    <t>№84 от 22.02.2023</t>
  </si>
  <si>
    <t>ГБУЗ "Клиническая больница №4"</t>
  </si>
  <si>
    <t>№162 от 01.03.2023</t>
  </si>
  <si>
    <t>№63 от 09.02.2023</t>
  </si>
  <si>
    <t>№36 от 27.02.2023</t>
  </si>
  <si>
    <t>№48 от 23.01.2023, №149 от 21.02.2023</t>
  </si>
  <si>
    <t>№16 от 11.01.2023, №149 от 21.02.2023</t>
  </si>
  <si>
    <t>№16 от 11.01.2023, №147 от 20.02.2023</t>
  </si>
  <si>
    <t>№01-12/370 от 21.02.2023</t>
  </si>
  <si>
    <t>№285 от 27.02.2023</t>
  </si>
  <si>
    <t>5.4</t>
  </si>
  <si>
    <t>6.5</t>
  </si>
  <si>
    <t>16.2</t>
  </si>
  <si>
    <t>14.3</t>
  </si>
  <si>
    <t>Перераспределение распределенных объемов между МО</t>
  </si>
  <si>
    <t>№20 от 06.02.2023</t>
  </si>
  <si>
    <t>на период январь-февраль 2023 года (гр4/12*2)</t>
  </si>
  <si>
    <t>№3 от 10.01.2023, №36 от 27.02.2023</t>
  </si>
  <si>
    <t>% исполнения январь-февраль (гр.6/гр.5                        *100)</t>
  </si>
  <si>
    <t>Отклонение объемов  за январь-февраль 2023 года                                                  гр.5-гр.6                                                                 "-" превышение над планом</t>
  </si>
  <si>
    <t>Распределение объемов МО</t>
  </si>
  <si>
    <t>7.4</t>
  </si>
  <si>
    <t>№161/1 от 07.03.2023</t>
  </si>
  <si>
    <t>№927 от 13.03.2023</t>
  </si>
  <si>
    <t>Уменьшение объемов медицинской помощи по профилю "педиатрия" (-559 обращений),  "терапия" (-227 обращений) в связи с фактическим выполнением объемов медицинской помощи с профилактической целью</t>
  </si>
  <si>
    <t>Наименование организации, 
от которой поступило обращение</t>
  </si>
  <si>
    <t>1</t>
  </si>
  <si>
    <t>Увеличение распределенных объемов медицинской помощи</t>
  </si>
  <si>
    <t>Магнитно-резонансная томография с внутривенным контрастированием</t>
  </si>
  <si>
    <t>Медицинская помощь, предоставляемая в амбулаторных условиях в связи с заболеванием (обращения)</t>
  </si>
  <si>
    <t>Неотложная медицинская помощь (в посещениях)</t>
  </si>
  <si>
    <t>Магнитно-резонансная томография без внутривенного контрастирования</t>
  </si>
  <si>
    <t>Компьютерная томография без внутривенного контрастирования</t>
  </si>
  <si>
    <t>Компьютерная томография с внутривенным контрастированием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</si>
  <si>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 в 2024г. </t>
  </si>
  <si>
    <t>% исполнения за год (гр.6/гр.4 *100)</t>
  </si>
  <si>
    <t>Остаток объемов до конца года в месяцах (гр.11/гр.14)</t>
  </si>
  <si>
    <t>Медицинская помощь, предоставляемая в условиях круглосуточного стационара (КСГ)</t>
  </si>
  <si>
    <t>Медицинский психолог, в посещениях</t>
  </si>
  <si>
    <t>ГБУЗ «Клиническая больница №6 им. Г.А. Захарьина»</t>
  </si>
  <si>
    <t>Медицинская помощь, предоставляемая в  условиях дневного стационара</t>
  </si>
  <si>
    <t>Тестирование на выявление новой коронавирусной инфекции (СОVID-19), респираторной вирусной инфекции, включая грипп</t>
  </si>
  <si>
    <t>П</t>
  </si>
  <si>
    <t>Эндоскопические диагностические исследования (колоноскопия с введением лекарственных препаратов)</t>
  </si>
  <si>
    <t>2.2</t>
  </si>
  <si>
    <r>
      <t xml:space="preserve">Увеличение распределенных объемов медицинской помощи
</t>
    </r>
    <r>
      <rPr>
        <u/>
        <sz val="18"/>
        <rFont val="Times New Roman"/>
        <family val="1"/>
        <charset val="204"/>
        <scheme val="minor"/>
      </rPr>
      <t/>
    </r>
  </si>
  <si>
    <t xml:space="preserve">Увеличение распределенных объемов медицинской помощи </t>
  </si>
  <si>
    <r>
      <t xml:space="preserve">Увеличение распределенных объемов медицинской помощи
</t>
    </r>
    <r>
      <rPr>
        <u/>
        <sz val="18"/>
        <color theme="1"/>
        <rFont val="Times New Roman"/>
        <family val="1"/>
        <charset val="204"/>
        <scheme val="minor"/>
      </rPr>
      <t/>
    </r>
  </si>
  <si>
    <t>ООО "Здоровье проф"</t>
  </si>
  <si>
    <t>ГБУЗ "Бессоновская РБ"</t>
  </si>
  <si>
    <t>ГБУЗ "Земетчинская РБ"</t>
  </si>
  <si>
    <t>ГБУЗ " Лунинская РБ"</t>
  </si>
  <si>
    <t>ГБУЗ "Пензенская РБ"</t>
  </si>
  <si>
    <t>ООО "Здоровье+"</t>
  </si>
  <si>
    <t>ООО "Здоровье +"</t>
  </si>
  <si>
    <t>ГБУЗ "Сосновоборская УБ"</t>
  </si>
  <si>
    <t>Увеличение распределенных объемов медицинской помощи  с профилактическими и иными целями, включая разовые посещения в связи с заболеванием,за исключением центров амбулаторной онкологической помощи</t>
  </si>
  <si>
    <t>Медицинская помощь, предоставляемая в амбулаторных условиях с профилактической  и иной целью (посещения)</t>
  </si>
  <si>
    <t>Фельдшерско-акушерские пункты</t>
  </si>
  <si>
    <t>1.1.1</t>
  </si>
  <si>
    <t>1.2.1</t>
  </si>
  <si>
    <t>1.3.1</t>
  </si>
  <si>
    <t>Медицинская помощь, предоставляемая в амбулаторных условиях с иной целью (посещения)</t>
  </si>
  <si>
    <t>Профилактические осмотры взрослого населения</t>
  </si>
  <si>
    <t>Стоматология</t>
  </si>
  <si>
    <t>ООО "КДЦ "Клиника-Сити"</t>
  </si>
  <si>
    <t>Увеличение распределенных объемов медицинской помощи по специальности "стоматология" с профилактической целью</t>
  </si>
  <si>
    <t>ГБУЗ «Колышлейская РБ»</t>
  </si>
  <si>
    <t>ГБУЗ "Городская поликлиника"</t>
  </si>
  <si>
    <t>№2675 от 25.11.2024</t>
  </si>
  <si>
    <t>№121 от 26.11.2024</t>
  </si>
  <si>
    <t>ООО "ГАРМОНИЯ ПЛЮС"</t>
  </si>
  <si>
    <t>№72 от 02.12.2024</t>
  </si>
  <si>
    <t>№48 от 13.11.2024</t>
  </si>
  <si>
    <t>№681 от 03.12.2024</t>
  </si>
  <si>
    <t>Распределение объемов медицинской помощи по проведению диспансерного наблюдения  врослого населения с онкологическими заболеваниями</t>
  </si>
  <si>
    <t>№492 от 27.11.2024</t>
  </si>
  <si>
    <t>ГАУЗ ПО «Пензенская стоматологическая поликлиника»</t>
  </si>
  <si>
    <t>№98 от 04.12.2024</t>
  </si>
  <si>
    <t>№1976 от 22.11.2024</t>
  </si>
  <si>
    <t>Увеличение распределенных  объемов КСГ по профилям "гастроэнтерология" (+50),  "инфекционные болезни" (+25), "неврология " (+20), "нейрохирургия" (+40), "терапия" (+208)</t>
  </si>
  <si>
    <t>№2977 от 25.11.2024</t>
  </si>
  <si>
    <t>Увеличение распределенных объемов медицинской помощи по профилям "неврология" (+70), "пульмонология" (+3),  "терапия" (+80)</t>
  </si>
  <si>
    <t>Увеличение распределенных  объемов КСГ по профилю  "онкология"</t>
  </si>
  <si>
    <t>№2837 от 12.11.2024</t>
  </si>
  <si>
    <t>Распределение объемов медицинской помощи  по профилю "Медицинская реабилитации"</t>
  </si>
  <si>
    <t>№6220 от 05.12.2024, б/н от 05.12.2024</t>
  </si>
  <si>
    <t>Увеличение распределенных объемов КСГ по профилям "кардиология" (+51),  "гастроэнтерология" (+18), "нейрохирургия" (+29), "офтальмология" (+29), "урология"(+30), "челюстно-лицевая хирургия" (+48)</t>
  </si>
  <si>
    <t>ФГБУЗ «Медико-санитарная часть 59 ФМБА России»</t>
  </si>
  <si>
    <t>№1935 от 27.08.2024</t>
  </si>
  <si>
    <t xml:space="preserve">Увеличение разовых объемов в связи с заболеванием в связи с превышением  объемов за 7 месяцев 2024 года </t>
  </si>
  <si>
    <t>№370 от 23.10.2024</t>
  </si>
  <si>
    <t xml:space="preserve">Перераспределение объемов с профилактическими и иными целями и перераспределение разовых посещений в связи с заболеваниями </t>
  </si>
  <si>
    <t>ЧУЗ "Клиническая больница "РЖД-Медицина" г. Пенза"</t>
  </si>
  <si>
    <t>№01-12/1697 от 28.10.2024</t>
  </si>
  <si>
    <t>ГБУЗ "Сердобская ЦРБ" им. А.И. Настина</t>
  </si>
  <si>
    <t>№1332 от 17.10.2024</t>
  </si>
  <si>
    <t>Увеличение распределенных объемов медицинской помощи  с профилактическими и иными целями, включая разовые посещения в связи с заболеванием,за исключением центров амбулаторной онкологической помощ</t>
  </si>
  <si>
    <t>ГБУЗ "Областной онкологический клинический диспансер"</t>
  </si>
  <si>
    <t>№2652 от 05.11.2024</t>
  </si>
  <si>
    <t>1.4</t>
  </si>
  <si>
    <t>1.4.1</t>
  </si>
  <si>
    <t xml:space="preserve">Увеличение распределенных  объемов КСГ по профилям:  "акушерство и гинекология" (-3), "неврология" (+19), "нефрология" (-2), "травматология и ортопедия"(+5), "урология" (-2), "эндокринология" (+5), "прочее" (-3)  </t>
  </si>
  <si>
    <t>ГБУЗ "Пензенский городской родильный дом"</t>
  </si>
  <si>
    <t>№2487 от 05.12.2024</t>
  </si>
  <si>
    <t>Увеличение распределенных  объемов КСГ по профилю  "акушерство и гинекология"</t>
  </si>
  <si>
    <t>№01-12/2019 от 12.11.2024</t>
  </si>
  <si>
    <t>На основании внесенных изменений в Территориальную программу обязательного медицинского страхования  на 2024 год постановлением Правительства Пензенской области от 10.12.2024 №997-пП, данных персонифицированного учета сведений о медицинской помощи, оказанной застрахованным лицам за период январь-ноябрь 2024 год, и обоснованных обращений медицинских организаций в адрес Комиссии, провести перераспределение распределенных решением Комиссии от 14.11.2024 (Протокол №19) объемов медицинской помощи по медицинским организациям</t>
  </si>
  <si>
    <t>2.5</t>
  </si>
  <si>
    <t>Распределено решением Комиссии от 13.12.2024 Протокол №22</t>
  </si>
  <si>
    <t>на период январь-декабрь 2024 года (гр.4/12*11)</t>
  </si>
  <si>
    <t>Факт за январь-декабрь 2024 г. с учетом кода 62</t>
  </si>
  <si>
    <t>Факт за январь-декабрь 2024г без 62 кода</t>
  </si>
  <si>
    <t>% исполнения январь-декабрь(гр.6/гр.5*100)</t>
  </si>
  <si>
    <t>Отклонение объемов  за январь-декабрь2024 года 
(гр.5-гр.6)
"-" превышение над планом</t>
  </si>
  <si>
    <t>ГБУЗ «Пензенский областной госпиталь для ВВ»</t>
  </si>
  <si>
    <t xml:space="preserve">№1165 от 12.12.2024 </t>
  </si>
  <si>
    <t xml:space="preserve">Перераспределение объемов с профилактическими и иными целями по КСГ по профилям "неврология" (-1339),  "гериатрия" (+1339) </t>
  </si>
  <si>
    <t>ООО «Клиника диагностики и лечения на Измайлова»</t>
  </si>
  <si>
    <t>№108 от 17.12.2024</t>
  </si>
  <si>
    <t>№ б/н от 11.12.2024</t>
  </si>
  <si>
    <t>Увеличение распределенных  объемов КСГ по профилям:  "неврология" (+30), "кардиология" (+100), "нейрохирургия" (+40)</t>
  </si>
  <si>
    <t xml:space="preserve">№5023 от 17.12.2024 </t>
  </si>
  <si>
    <t>Снижение распределенных объемов  медицинской помощи по профилактическим медицинским осмотрам взрослого населения</t>
  </si>
  <si>
    <t xml:space="preserve">Диспансеризация </t>
  </si>
  <si>
    <t>Увеличение распределенных объемов медицинской помощи по углубленной диспансеризации для оценки репродуктивного здоровья</t>
  </si>
  <si>
    <t>ГБУЗ "Кузнецкая детская центральная районаая больница"</t>
  </si>
  <si>
    <t>№717 от 26.11.2024</t>
  </si>
  <si>
    <t>Увеличение распределенных  объемов КСГ по профилю  "Прочие"</t>
  </si>
  <si>
    <t>Увеличение распределенных  объемов КСГ по профилю  "кардиология" (+50), "нейрохирургия" (+45)</t>
  </si>
  <si>
    <t>1.5</t>
  </si>
  <si>
    <t>1.5.1</t>
  </si>
  <si>
    <t>1.5.2</t>
  </si>
  <si>
    <t>1.5.3</t>
  </si>
  <si>
    <t>1.5.4</t>
  </si>
  <si>
    <t>1.5.5</t>
  </si>
  <si>
    <t>1.5.6</t>
  </si>
  <si>
    <t>№2566 от 28.12.2024</t>
  </si>
  <si>
    <t>Диспансерное наблюдение взрослого населения</t>
  </si>
  <si>
    <t>Увеличение распределенных объемов медицинской помощи для полной оплаты объемов медицинской помощи по счетам, выставленным в январе 2025 года за декабрь 2024 года</t>
  </si>
  <si>
    <t xml:space="preserve">
Увеличение распределенных объемов медицинской помощи для полной оплаты объемов медицинской помощи по счетам, выставленным в январе 2025 года за декабрь 2024 года</t>
  </si>
  <si>
    <t>Остаток объемов до конца года (гр.4-гр.6)
 "-" превышение над планом</t>
  </si>
  <si>
    <t>1.2.2</t>
  </si>
  <si>
    <t>1.4.2</t>
  </si>
  <si>
    <t>8.2</t>
  </si>
  <si>
    <t>8.3</t>
  </si>
  <si>
    <t>9.2</t>
  </si>
  <si>
    <t>9.3</t>
  </si>
  <si>
    <t>9.4</t>
  </si>
  <si>
    <t xml:space="preserve">ГБУЗ «Клиническая  больница №4» </t>
  </si>
  <si>
    <t>№892 от 28.12.2024</t>
  </si>
  <si>
    <t>О перераспределении распределенных  объемов КСГ по профилям "аллергология и иммунология" (-34), "гастроэнтерология" (-10) "гематология" (+5), "дерматовенерология " (+13), "пульмонология"  (-50), "терапия" (+112), "эндокринология" (-39), "прочие" (+3)</t>
  </si>
  <si>
    <t xml:space="preserve">№2502 от 20.06.2024, №3503 от 03.09.2024, №4218 от 25.10.2024, №5023 от 17.12.2024 </t>
  </si>
  <si>
    <t>Увеличить распределенные между медицинскими организациями объемы по фельдшерско-акушерским пунктам, на основании данных персонифицированного учета сведений о медицинской помощи, оказанной застрахованным лицам за период январь – декабрь 2024 года, и обоснованных обращений медицинских организаций, направленных в адрес Комиссии</t>
  </si>
  <si>
    <t>Увеличить распределенные между медицинскими организациями объемы по проведению диспансеризации, на основании данных персонифицированного учета сведений о медицинской помощи, оказанной застрахованным лицам за период январь – декабрь 2024 года, и обоснованных обращений медицинских организаций, направленных в адрес Комиссии</t>
  </si>
  <si>
    <t>Увеличить распределенные между медицинскими организациями объемы по  медицинской помощи, предоставляемой в амбулаторных условиях с иной целью, на основании данных персонифицированного учета сведений о медицинской помощи, оказанной застрахованным лицам за период январь – декабрь 2024 года, и обоснованных обращений медицинских организаций, направленных в адрес Комиссии</t>
  </si>
  <si>
    <t>Увеличить распределенные между медицинскими организациями объемы по проведению медицинской помощи, предоставляемой в амбулаторных условиях с иной целью, на основании данных персонифицированного учета сведений о медицинской помощи, оказанной застрахованным лицам за период январь – декабрь 2024 года, и обоснованных обращений медицинских организаций, направленных в адрес Комиссии</t>
  </si>
  <si>
    <t>Увеличить распределенные между медицинскими организациями объемы по проведению стомотологической медицинской помощи, на основании данных персонифицированного учета сведений о медицинской помощи, оказанной застрахованным лицам за период январь – декабрь 2024 года, и обоснованных обращений медицинских организаций, направленных в адрес Комиссии</t>
  </si>
  <si>
    <t>Увеличить распределенные между медицинскими организациями объемы по  проведению медицинской помощи, предоставляемой в амбулаторных условиях с иной целью, на основании данных персонифицированного учета сведений о медицинской помощи, оказанной застрахованным лицам за период январь – декабрь 2024 года, и обоснованных обращений медицинских организаций, направленных в адрес Комиссии</t>
  </si>
  <si>
    <t>Увеличить распределенные между медицинскими организациями объемы по  проведению  медицинской помощи, предоставляемой в амбулаторных условиях с иной целью, на основании данных персонифицированного учета сведений о медицинской помощи, оказанной застрахованным лицам за период январь – декабрь 2024 года, и обоснованных обращений медицинских организаций, направленных в адрес Комиссии</t>
  </si>
  <si>
    <t>Увеличить распределенные между медицинскими организациями объемы по проведению диспансерного наблюдения взрослого населения, на основании данных персонифицированного учета сведений о медицинской помощи, оказанной застрахованным лицам за период январь – декабрь 2024 года, и обоснованных обращений медицинских организаций, направленных в адрес Комиссии</t>
  </si>
  <si>
    <t>Увеличить распределенные между медицинскими организациями объемы по проведению неотложной медицинской помощи, на основании данных персонифицированного учета сведений о медицинской помощи, оказанной застрахованным лицам за период январь – декабрь 2024 года, и обоснованных обращений медицинских организаций, направленных в адрес Комиссии</t>
  </si>
  <si>
    <t>Увеличить распределенные между медицинскими организациями объемы по проведению компьютерной томографии брюшной полости с внутривенным болюсным контрастированием, мультипланарной и трехмерной реконструкцией, на основании данных персонифицированного учета сведений о медицинской помощи, оказанной застрахованным лицам за период январь – декабрь 2024 года, и обоснованных обращений медицинских организаций, направленных в адрес Комиссии</t>
  </si>
  <si>
    <t>Увеличить распределенные между медицинскими организациями объемы по проведению магнитно-резонансной томографии с внутривенным контрастированием , на основании данных персонифицированного учета сведений о медицинской помощи, оказанной застрахованным лицам за период январь – декабрь 2024 года, и обоснованных обращений медицинских организаций, направленных в адрес Комиссии</t>
  </si>
  <si>
    <t>Увеличить распределенные между медицинскими организациями объемы по проведению колоноскопии, на основании данных персонифицированного учета сведений о медицинской помощи, оказанной застрахованным лицам за период январь – декабрь 2024 года, и обоснованных обращений медицинских организаций, направленных в адрес Комиссии</t>
  </si>
  <si>
    <t>Увеличить распределенные между медицинскими организациями объемы по проведению эндоскопических диагностических исследований, за исключением колоноскопии, на основании данных персонифицированного учета сведений о медицинской помощи, оказанной застрахованным лицам за период январь – декабрь 2024 года, и обоснованных обращений медицинских организаций, направленных в адрес Комиссии</t>
  </si>
  <si>
    <t>Увеличить распределенные между медицинскими организациями объемы по проведению ультразвукового исследования сердечно-сосудистой системы, на основании данных персонифицированного учета сведений о медицинской помощи, оказанной застрахованным лицам за период январь – декабрь 2024 года, и обоснованных обращений медицинских организаций, направленных в адрес Комиссии</t>
  </si>
  <si>
    <t>Увеличить распределенные между медицинскими организациями объемы по проведению медицинской помощи, предоставляемой в условиях круглосуточного стационара , на основании данных персонифицированного учета сведений о медицинской помощи, оказанной застрахованным лицам за период январь – декабрь 2024 года, и обоснованных обращений медицинских организаций, направленных в адрес Комиссии</t>
  </si>
  <si>
    <t>№2566 от 28.12.2024, №2385 от 02.12.2024</t>
  </si>
  <si>
    <t>№208 от 13.10.2024, №247 от 22.11.2024</t>
  </si>
  <si>
    <t>Увеличить распределенные между медицинскими организациями объемы по проведению медицинской помощи, предоставляемой в  условиях дневного стационара , на основании данных персонифицированного учета сведений о медицинской помощи, оказанной застрахованным лицам за период январь – декабрь 2024 года, и обоснованных обращений медицинских организаций, направленных в адрес Комиссии</t>
  </si>
  <si>
    <t>№2385 от 02.12.2024, №2566 от 28.12.2024</t>
  </si>
  <si>
    <t xml:space="preserve">Не соответствует требованиям п.157 Правил ОМС, утв. Приказом  МЗРФ от 28.02.2019 №108н (с последующими изменениями). </t>
  </si>
  <si>
    <t>Снизить распределенные между медицинскими организациями объемы по проведению профилактических осмотров взрослого населения, на основании данных персонифицированного учета сведений о медицинской помощи, оказанной застрахованным лицам за период январь – декабрь 2024 года, и обоснованных обращений медицинских организаций, направленных в адрес Комиссии</t>
  </si>
  <si>
    <t>Перераспределить распределенные между медицинскими организациями объемы по  проведению медицинской помощи, предоставляемой в амбулаторных условиях с иной целью, на основании данных персонифицированного учета сведений о медицинской помощи, оказанной застрахованным лицам за период январь – декабрь 2024 года, и обоснованных обращений медицинских организаций, направленных в адрес Комиссии</t>
  </si>
  <si>
    <t>Перераспределить распределенные между медицинскими организациями объемы по  медицинской помощи, предоставляемой в амбулаторных условиях с иной целью, на основании данных персонифицированного учета сведений о медицинской помощи, оказанной застрахованным лицам за период январь – декабрь 2024 года, и обоснованных обращений медицинских организаций, направленных в адрес Комиссии</t>
  </si>
  <si>
    <t>Перераспределить распределенные между медицинскими организациями объемы по проведению медицинской помощи, предоставляемой в условиях круглосуточного стационара , на основании данных персонифицированного учета сведений о медицинской помощи, оказанной застрахованным лицам за период январь – декабрь 2024 года, и обоснованных обращений медицинских организаций, направленных в адрес Комиссии</t>
  </si>
  <si>
    <t>№7344 от 28.12.2024</t>
  </si>
  <si>
    <t>Увеличение объемов  ВМП  по профилю "урология" (+1), "сердечно-сосулистая хирургия" (+25), "хирургия" (-1)</t>
  </si>
  <si>
    <t>11.3</t>
  </si>
  <si>
    <t>11.4</t>
  </si>
  <si>
    <t>11.5</t>
  </si>
  <si>
    <t>11.6</t>
  </si>
  <si>
    <t>11.7</t>
  </si>
  <si>
    <t>11.8</t>
  </si>
  <si>
    <t>11.9</t>
  </si>
  <si>
    <t>10.10</t>
  </si>
  <si>
    <t>Увеличить распределенные между медицинскими организациями объемы по проведению медицинской помощи, предоставляемаой в стационарных условиях (ВМП) , на основании данных персонифицированного учета сведений о медицинской помощи, оказанной застрахованным лицам за период январь – декабрь 2024 года, и обоснованных обращений медицинских организаций, направленных в адрес Комиссии</t>
  </si>
  <si>
    <t>Приложение №2.1.  к Протоколу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</si>
</sst>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  <numFmt numFmtId="167" formatCode="#,##0_ ;\-#,##0\ "/>
    <numFmt numFmtId="168" formatCode="#,##0.0"/>
  </numFmts>
  <fonts count="35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000000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8"/>
      <color rgb="FFFF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</font>
    <font>
      <sz val="12"/>
      <name val="Arial Cyr"/>
      <family val="2"/>
      <charset val="204"/>
    </font>
    <font>
      <b/>
      <sz val="18"/>
      <color rgb="FFFF0000"/>
      <name val="Times New Roman"/>
      <family val="1"/>
      <charset val="204"/>
    </font>
    <font>
      <b/>
      <sz val="18"/>
      <color rgb="FFFF0000"/>
      <name val="Times New Roman"/>
      <family val="1"/>
      <charset val="204"/>
      <scheme val="minor"/>
    </font>
    <font>
      <sz val="14"/>
      <color rgb="FFFF0000"/>
      <name val="Times New Roman"/>
      <family val="1"/>
      <charset val="204"/>
      <scheme val="minor"/>
    </font>
    <font>
      <b/>
      <sz val="24"/>
      <name val="Times New Roman"/>
      <family val="1"/>
      <charset val="204"/>
      <scheme val="minor"/>
    </font>
    <font>
      <u/>
      <sz val="18"/>
      <name val="Times New Roman"/>
      <family val="1"/>
      <charset val="204"/>
      <scheme val="minor"/>
    </font>
    <font>
      <u/>
      <sz val="18"/>
      <color theme="1"/>
      <name val="Times New Roman"/>
      <family val="1"/>
      <charset val="204"/>
      <scheme val="minor"/>
    </font>
    <font>
      <sz val="20"/>
      <color rgb="FFFF0000"/>
      <name val="Times New Roman"/>
      <family val="1"/>
      <charset val="204"/>
      <scheme val="minor"/>
    </font>
    <font>
      <b/>
      <sz val="14"/>
      <color rgb="FFFF0000"/>
      <name val="Times New Roman"/>
      <family val="1"/>
      <charset val="204"/>
      <scheme val="minor"/>
    </font>
    <font>
      <sz val="20"/>
      <color rgb="FFFF0000"/>
      <name val="Times New Roman"/>
      <family val="1"/>
      <charset val="204"/>
    </font>
    <font>
      <b/>
      <sz val="20"/>
      <name val="Times New Roman"/>
      <family val="1"/>
      <charset val="204"/>
      <scheme val="minor"/>
    </font>
    <font>
      <sz val="17"/>
      <color theme="1"/>
      <name val="Times New Roman"/>
      <family val="1"/>
      <charset val="204"/>
      <scheme val="minor"/>
    </font>
    <font>
      <sz val="14"/>
      <color theme="1"/>
      <name val="Times New Roman"/>
      <family val="1"/>
      <charset val="204"/>
      <scheme val="minor"/>
    </font>
    <font>
      <b/>
      <sz val="14"/>
      <name val="Times New Roman"/>
      <family val="1"/>
      <charset val="204"/>
      <scheme val="minor"/>
    </font>
    <font>
      <b/>
      <sz val="14"/>
      <color theme="1"/>
      <name val="Times New Roman"/>
      <family val="1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1EA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5" fillId="0" borderId="0"/>
    <xf numFmtId="0" fontId="18" fillId="0" borderId="0"/>
  </cellStyleXfs>
  <cellXfs count="444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5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6" fontId="6" fillId="3" borderId="1" xfId="3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49" fontId="17" fillId="3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2" fontId="17" fillId="2" borderId="1" xfId="1" applyNumberFormat="1" applyFont="1" applyFill="1" applyBorder="1" applyAlignment="1">
      <alignment horizontal="center" vertical="center" wrapText="1"/>
    </xf>
    <xf numFmtId="3" fontId="17" fillId="4" borderId="1" xfId="1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7" fillId="3" borderId="1" xfId="1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9" fillId="2" borderId="1" xfId="1" applyNumberFormat="1" applyFont="1" applyFill="1" applyBorder="1" applyAlignment="1">
      <alignment vertical="center"/>
    </xf>
    <xf numFmtId="0" fontId="19" fillId="6" borderId="1" xfId="1" applyNumberFormat="1" applyFont="1" applyFill="1" applyBorder="1" applyAlignment="1">
      <alignment vertical="center"/>
    </xf>
    <xf numFmtId="4" fontId="20" fillId="6" borderId="1" xfId="0" applyNumberFormat="1" applyFont="1" applyFill="1" applyBorder="1" applyAlignment="1">
      <alignment horizontal="center" vertical="center" wrapText="1"/>
    </xf>
    <xf numFmtId="4" fontId="20" fillId="2" borderId="1" xfId="0" applyNumberFormat="1" applyFont="1" applyFill="1" applyBorder="1" applyAlignment="1">
      <alignment horizontal="center" vertical="center" wrapText="1"/>
    </xf>
    <xf numFmtId="3" fontId="20" fillId="2" borderId="1" xfId="0" applyNumberFormat="1" applyFont="1" applyFill="1" applyBorder="1" applyAlignment="1">
      <alignment horizontal="center" vertical="center" wrapText="1"/>
    </xf>
    <xf numFmtId="0" fontId="21" fillId="3" borderId="0" xfId="0" applyFont="1" applyFill="1" applyAlignment="1">
      <alignment horizontal="center" vertical="center"/>
    </xf>
    <xf numFmtId="3" fontId="7" fillId="8" borderId="1" xfId="1" applyNumberFormat="1" applyFont="1" applyFill="1" applyBorder="1" applyAlignment="1">
      <alignment horizontal="center" vertical="center" wrapText="1"/>
    </xf>
    <xf numFmtId="0" fontId="19" fillId="2" borderId="1" xfId="1" applyNumberFormat="1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vertical="center" wrapText="1"/>
    </xf>
    <xf numFmtId="0" fontId="22" fillId="0" borderId="2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 wrapText="1"/>
    </xf>
    <xf numFmtId="3" fontId="17" fillId="8" borderId="1" xfId="1" applyNumberFormat="1" applyFont="1" applyFill="1" applyBorder="1" applyAlignment="1">
      <alignment horizontal="center" vertical="center" wrapText="1"/>
    </xf>
    <xf numFmtId="3" fontId="17" fillId="6" borderId="1" xfId="1" applyNumberFormat="1" applyFont="1" applyFill="1" applyBorder="1" applyAlignment="1">
      <alignment horizontal="center" vertical="center" wrapText="1"/>
    </xf>
    <xf numFmtId="2" fontId="17" fillId="8" borderId="1" xfId="1" applyNumberFormat="1" applyFont="1" applyFill="1" applyBorder="1" applyAlignment="1">
      <alignment horizontal="center" vertical="center" wrapText="1"/>
    </xf>
    <xf numFmtId="2" fontId="17" fillId="6" borderId="1" xfId="1" applyNumberFormat="1" applyFont="1" applyFill="1" applyBorder="1" applyAlignment="1">
      <alignment horizontal="center" vertical="center" wrapText="1"/>
    </xf>
    <xf numFmtId="0" fontId="19" fillId="2" borderId="1" xfId="1" applyNumberFormat="1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1" applyNumberFormat="1" applyFont="1" applyFill="1" applyBorder="1" applyAlignment="1">
      <alignment vertical="center"/>
    </xf>
    <xf numFmtId="167" fontId="16" fillId="0" borderId="1" xfId="3" applyNumberFormat="1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7" fillId="2" borderId="1" xfId="1" applyNumberFormat="1" applyFont="1" applyFill="1" applyBorder="1" applyAlignment="1">
      <alignment horizontal="center" vertical="center" wrapText="1"/>
    </xf>
    <xf numFmtId="167" fontId="17" fillId="2" borderId="1" xfId="3" applyNumberFormat="1" applyFont="1" applyFill="1" applyBorder="1" applyAlignment="1">
      <alignment horizontal="center" vertical="center" wrapText="1"/>
    </xf>
    <xf numFmtId="3" fontId="17" fillId="0" borderId="4" xfId="1" applyNumberFormat="1" applyFont="1" applyFill="1" applyBorder="1" applyAlignment="1">
      <alignment horizontal="center" vertical="center" wrapText="1"/>
    </xf>
    <xf numFmtId="167" fontId="16" fillId="3" borderId="1" xfId="3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167" fontId="19" fillId="2" borderId="1" xfId="3" applyNumberFormat="1" applyFont="1" applyFill="1" applyBorder="1" applyAlignment="1">
      <alignment vertical="center"/>
    </xf>
    <xf numFmtId="49" fontId="17" fillId="2" borderId="1" xfId="1" applyNumberFormat="1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7" fillId="2" borderId="1" xfId="1" applyNumberFormat="1" applyFont="1" applyFill="1" applyBorder="1" applyAlignment="1">
      <alignment horizontal="left" vertical="center"/>
    </xf>
    <xf numFmtId="167" fontId="19" fillId="2" borderId="1" xfId="3" applyNumberFormat="1" applyFont="1" applyFill="1" applyBorder="1" applyAlignment="1">
      <alignment horizontal="left" vertical="center"/>
    </xf>
    <xf numFmtId="0" fontId="21" fillId="3" borderId="0" xfId="0" applyFont="1" applyFill="1"/>
    <xf numFmtId="168" fontId="17" fillId="4" borderId="1" xfId="1" applyNumberFormat="1" applyFont="1" applyFill="1" applyBorder="1" applyAlignment="1">
      <alignment horizontal="center" vertical="center" wrapText="1"/>
    </xf>
    <xf numFmtId="168" fontId="17" fillId="2" borderId="1" xfId="1" applyNumberFormat="1" applyFont="1" applyFill="1" applyBorder="1" applyAlignment="1">
      <alignment horizontal="center" vertical="center" wrapText="1"/>
    </xf>
    <xf numFmtId="168" fontId="19" fillId="2" borderId="1" xfId="1" applyNumberFormat="1" applyFont="1" applyFill="1" applyBorder="1" applyAlignment="1">
      <alignment vertical="center"/>
    </xf>
    <xf numFmtId="168" fontId="19" fillId="2" borderId="1" xfId="1" applyNumberFormat="1" applyFont="1" applyFill="1" applyBorder="1" applyAlignment="1">
      <alignment horizontal="left" vertical="center"/>
    </xf>
    <xf numFmtId="49" fontId="16" fillId="2" borderId="1" xfId="0" applyNumberFormat="1" applyFont="1" applyFill="1" applyBorder="1" applyAlignment="1">
      <alignment horizontal="center" vertical="center" wrapText="1"/>
    </xf>
    <xf numFmtId="49" fontId="17" fillId="2" borderId="1" xfId="1" applyNumberFormat="1" applyFont="1" applyFill="1" applyBorder="1" applyAlignment="1">
      <alignment vertical="center"/>
    </xf>
    <xf numFmtId="49" fontId="17" fillId="2" borderId="1" xfId="1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21" fillId="0" borderId="0" xfId="0" applyFont="1"/>
    <xf numFmtId="0" fontId="21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21" fillId="0" borderId="0" xfId="0" applyFont="1" applyFill="1"/>
    <xf numFmtId="0" fontId="25" fillId="3" borderId="0" xfId="0" applyFont="1" applyFill="1" applyAlignment="1">
      <alignment horizontal="center" vertical="center"/>
    </xf>
    <xf numFmtId="0" fontId="26" fillId="0" borderId="0" xfId="0" applyFont="1" applyFill="1"/>
    <xf numFmtId="49" fontId="19" fillId="2" borderId="1" xfId="1" applyNumberFormat="1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/>
    </xf>
    <xf numFmtId="49" fontId="17" fillId="0" borderId="1" xfId="1" applyNumberFormat="1" applyFont="1" applyFill="1" applyBorder="1" applyAlignment="1">
      <alignment horizontal="center" vertical="center" wrapText="1"/>
    </xf>
    <xf numFmtId="4" fontId="17" fillId="4" borderId="1" xfId="1" applyNumberFormat="1" applyFont="1" applyFill="1" applyBorder="1" applyAlignment="1">
      <alignment horizontal="center" vertical="center" wrapText="1"/>
    </xf>
    <xf numFmtId="167" fontId="17" fillId="0" borderId="1" xfId="3" applyNumberFormat="1" applyFont="1" applyFill="1" applyBorder="1" applyAlignment="1">
      <alignment horizontal="center" vertical="center" wrapText="1"/>
    </xf>
    <xf numFmtId="49" fontId="27" fillId="3" borderId="1" xfId="1" applyNumberFormat="1" applyFont="1" applyFill="1" applyBorder="1" applyAlignment="1">
      <alignment horizontal="center" vertical="center" wrapText="1"/>
    </xf>
    <xf numFmtId="3" fontId="17" fillId="3" borderId="4" xfId="1" applyNumberFormat="1" applyFont="1" applyFill="1" applyBorder="1" applyAlignment="1">
      <alignment horizontal="center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0" fontId="21" fillId="3" borderId="0" xfId="0" applyFont="1" applyFill="1" applyBorder="1"/>
    <xf numFmtId="0" fontId="16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left" vertical="center"/>
    </xf>
    <xf numFmtId="0" fontId="9" fillId="7" borderId="1" xfId="0" applyFont="1" applyFill="1" applyBorder="1" applyAlignment="1" applyProtection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7" fontId="20" fillId="2" borderId="1" xfId="3" applyNumberFormat="1" applyFont="1" applyFill="1" applyBorder="1" applyAlignment="1">
      <alignment horizontal="center" vertical="center" wrapText="1"/>
    </xf>
    <xf numFmtId="168" fontId="20" fillId="2" borderId="1" xfId="0" applyNumberFormat="1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30" fillId="0" borderId="0" xfId="0" applyFont="1" applyFill="1"/>
    <xf numFmtId="49" fontId="12" fillId="0" borderId="3" xfId="1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 vertical="center" wrapText="1"/>
    </xf>
    <xf numFmtId="0" fontId="12" fillId="0" borderId="3" xfId="1" applyNumberFormat="1" applyFont="1" applyFill="1" applyBorder="1" applyAlignment="1">
      <alignment horizontal="center" vertical="center" wrapText="1"/>
    </xf>
    <xf numFmtId="2" fontId="12" fillId="0" borderId="3" xfId="1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3" fontId="12" fillId="8" borderId="1" xfId="1" applyNumberFormat="1" applyFont="1" applyFill="1" applyBorder="1" applyAlignment="1">
      <alignment horizontal="center" vertical="center" wrapText="1"/>
    </xf>
    <xf numFmtId="3" fontId="12" fillId="6" borderId="1" xfId="1" applyNumberFormat="1" applyFont="1" applyFill="1" applyBorder="1" applyAlignment="1">
      <alignment horizontal="center" vertical="center" wrapText="1"/>
    </xf>
    <xf numFmtId="2" fontId="12" fillId="8" borderId="1" xfId="1" applyNumberFormat="1" applyFont="1" applyFill="1" applyBorder="1" applyAlignment="1">
      <alignment horizontal="center" vertical="center" wrapText="1"/>
    </xf>
    <xf numFmtId="2" fontId="12" fillId="6" borderId="1" xfId="1" applyNumberFormat="1" applyFont="1" applyFill="1" applyBorder="1" applyAlignment="1">
      <alignment horizontal="center" vertical="center" wrapText="1"/>
    </xf>
    <xf numFmtId="168" fontId="12" fillId="4" borderId="1" xfId="1" applyNumberFormat="1" applyFont="1" applyFill="1" applyBorder="1" applyAlignment="1">
      <alignment horizontal="center" vertical="center" wrapText="1"/>
    </xf>
    <xf numFmtId="167" fontId="10" fillId="3" borderId="1" xfId="3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0" fontId="30" fillId="3" borderId="0" xfId="0" applyFont="1" applyFill="1"/>
    <xf numFmtId="0" fontId="10" fillId="3" borderId="4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11" fillId="0" borderId="2" xfId="1" applyNumberFormat="1" applyFont="1" applyFill="1" applyBorder="1" applyAlignment="1">
      <alignment horizontal="left" vertical="center"/>
    </xf>
    <xf numFmtId="3" fontId="7" fillId="6" borderId="1" xfId="1" applyNumberFormat="1" applyFont="1" applyFill="1" applyBorder="1" applyAlignment="1">
      <alignment horizontal="center" vertical="center" wrapText="1"/>
    </xf>
    <xf numFmtId="2" fontId="7" fillId="8" borderId="1" xfId="1" applyNumberFormat="1" applyFont="1" applyFill="1" applyBorder="1" applyAlignment="1">
      <alignment horizontal="center" vertical="center" wrapText="1"/>
    </xf>
    <xf numFmtId="2" fontId="7" fillId="6" borderId="1" xfId="1" applyNumberFormat="1" applyFont="1" applyFill="1" applyBorder="1" applyAlignment="1">
      <alignment horizontal="center" vertical="center" wrapText="1"/>
    </xf>
    <xf numFmtId="168" fontId="7" fillId="4" borderId="1" xfId="1" applyNumberFormat="1" applyFont="1" applyFill="1" applyBorder="1" applyAlignment="1">
      <alignment horizontal="center" vertical="center" wrapText="1"/>
    </xf>
    <xf numFmtId="167" fontId="7" fillId="0" borderId="1" xfId="3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left" vertical="center"/>
    </xf>
    <xf numFmtId="0" fontId="7" fillId="0" borderId="2" xfId="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3" xfId="1" applyNumberFormat="1" applyFont="1" applyFill="1" applyBorder="1" applyAlignment="1">
      <alignment horizontal="left" vertical="center"/>
    </xf>
    <xf numFmtId="3" fontId="12" fillId="3" borderId="1" xfId="1" applyNumberFormat="1" applyFont="1" applyFill="1" applyBorder="1" applyAlignment="1">
      <alignment horizontal="center" vertical="center" wrapText="1"/>
    </xf>
    <xf numFmtId="167" fontId="12" fillId="0" borderId="1" xfId="3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/>
    </xf>
    <xf numFmtId="0" fontId="30" fillId="0" borderId="0" xfId="0" applyFont="1"/>
    <xf numFmtId="0" fontId="32" fillId="0" borderId="0" xfId="0" applyFont="1" applyFill="1"/>
    <xf numFmtId="49" fontId="10" fillId="0" borderId="1" xfId="0" applyNumberFormat="1" applyFont="1" applyFill="1" applyBorder="1" applyAlignment="1">
      <alignment horizontal="center" vertical="center"/>
    </xf>
    <xf numFmtId="3" fontId="12" fillId="0" borderId="4" xfId="1" applyNumberFormat="1" applyFont="1" applyFill="1" applyBorder="1" applyAlignment="1">
      <alignment horizontal="center" vertical="center" wrapText="1"/>
    </xf>
    <xf numFmtId="3" fontId="12" fillId="8" borderId="4" xfId="1" applyNumberFormat="1" applyFont="1" applyFill="1" applyBorder="1" applyAlignment="1">
      <alignment horizontal="center" vertical="center" wrapText="1"/>
    </xf>
    <xf numFmtId="3" fontId="12" fillId="6" borderId="4" xfId="1" applyNumberFormat="1" applyFont="1" applyFill="1" applyBorder="1" applyAlignment="1">
      <alignment horizontal="center" vertical="center" wrapText="1"/>
    </xf>
    <xf numFmtId="0" fontId="12" fillId="0" borderId="4" xfId="1" applyNumberFormat="1" applyFont="1" applyFill="1" applyBorder="1" applyAlignment="1">
      <alignment horizontal="center" vertical="center" wrapText="1"/>
    </xf>
    <xf numFmtId="2" fontId="12" fillId="8" borderId="4" xfId="1" applyNumberFormat="1" applyFont="1" applyFill="1" applyBorder="1" applyAlignment="1">
      <alignment horizontal="center" vertical="center" wrapText="1"/>
    </xf>
    <xf numFmtId="2" fontId="12" fillId="6" borderId="4" xfId="1" applyNumberFormat="1" applyFont="1" applyFill="1" applyBorder="1" applyAlignment="1">
      <alignment horizontal="center" vertical="center" wrapText="1"/>
    </xf>
    <xf numFmtId="3" fontId="12" fillId="4" borderId="4" xfId="1" applyNumberFormat="1" applyFont="1" applyFill="1" applyBorder="1" applyAlignment="1">
      <alignment horizontal="center" vertical="center" wrapText="1"/>
    </xf>
    <xf numFmtId="168" fontId="12" fillId="4" borderId="4" xfId="1" applyNumberFormat="1" applyFont="1" applyFill="1" applyBorder="1" applyAlignment="1">
      <alignment horizontal="center" vertical="center" wrapText="1"/>
    </xf>
    <xf numFmtId="167" fontId="12" fillId="0" borderId="4" xfId="3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49" fontId="12" fillId="0" borderId="3" xfId="1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30" fillId="0" borderId="0" xfId="0" applyFont="1" applyFill="1" applyBorder="1"/>
    <xf numFmtId="0" fontId="10" fillId="0" borderId="7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7" fontId="10" fillId="0" borderId="1" xfId="3" applyNumberFormat="1" applyFont="1" applyFill="1" applyBorder="1" applyAlignment="1">
      <alignment horizontal="center" vertical="center" wrapText="1"/>
    </xf>
    <xf numFmtId="3" fontId="12" fillId="3" borderId="3" xfId="1" applyNumberFormat="1" applyFont="1" applyFill="1" applyBorder="1" applyAlignment="1">
      <alignment horizontal="center" vertical="center" wrapText="1"/>
    </xf>
    <xf numFmtId="49" fontId="10" fillId="3" borderId="3" xfId="0" applyNumberFormat="1" applyFont="1" applyFill="1" applyBorder="1" applyAlignment="1">
      <alignment horizontal="center" vertical="center" wrapText="1"/>
    </xf>
    <xf numFmtId="3" fontId="10" fillId="3" borderId="3" xfId="0" applyNumberFormat="1" applyFont="1" applyFill="1" applyBorder="1" applyAlignment="1">
      <alignment horizontal="center" vertical="center" wrapText="1"/>
    </xf>
    <xf numFmtId="3" fontId="12" fillId="8" borderId="3" xfId="1" applyNumberFormat="1" applyFont="1" applyFill="1" applyBorder="1" applyAlignment="1">
      <alignment horizontal="center" vertical="center" wrapText="1"/>
    </xf>
    <xf numFmtId="3" fontId="12" fillId="6" borderId="3" xfId="1" applyNumberFormat="1" applyFont="1" applyFill="1" applyBorder="1" applyAlignment="1">
      <alignment horizontal="center" vertical="center" wrapText="1"/>
    </xf>
    <xf numFmtId="2" fontId="12" fillId="8" borderId="3" xfId="1" applyNumberFormat="1" applyFont="1" applyFill="1" applyBorder="1" applyAlignment="1">
      <alignment horizontal="center" vertical="center" wrapText="1"/>
    </xf>
    <xf numFmtId="2" fontId="12" fillId="6" borderId="3" xfId="1" applyNumberFormat="1" applyFont="1" applyFill="1" applyBorder="1" applyAlignment="1">
      <alignment horizontal="center" vertical="center" wrapText="1"/>
    </xf>
    <xf numFmtId="3" fontId="12" fillId="4" borderId="3" xfId="1" applyNumberFormat="1" applyFont="1" applyFill="1" applyBorder="1" applyAlignment="1">
      <alignment horizontal="center" vertical="center" wrapText="1"/>
    </xf>
    <xf numFmtId="168" fontId="12" fillId="4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49" fontId="12" fillId="0" borderId="4" xfId="1" applyNumberFormat="1" applyFont="1" applyFill="1" applyBorder="1" applyAlignment="1">
      <alignment horizontal="center" vertical="center" wrapText="1"/>
    </xf>
    <xf numFmtId="49" fontId="10" fillId="3" borderId="4" xfId="0" applyNumberFormat="1" applyFont="1" applyFill="1" applyBorder="1" applyAlignment="1">
      <alignment horizontal="center" vertical="center" wrapText="1"/>
    </xf>
    <xf numFmtId="49" fontId="33" fillId="2" borderId="1" xfId="1" applyNumberFormat="1" applyFont="1" applyFill="1" applyBorder="1" applyAlignment="1">
      <alignment horizontal="center" vertical="center" wrapText="1"/>
    </xf>
    <xf numFmtId="0" fontId="33" fillId="2" borderId="1" xfId="1" applyNumberFormat="1" applyFont="1" applyFill="1" applyBorder="1" applyAlignment="1">
      <alignment horizontal="left" vertical="center"/>
    </xf>
    <xf numFmtId="0" fontId="33" fillId="2" borderId="1" xfId="1" applyNumberFormat="1" applyFont="1" applyFill="1" applyBorder="1" applyAlignment="1">
      <alignment vertical="center"/>
    </xf>
    <xf numFmtId="0" fontId="33" fillId="6" borderId="1" xfId="1" applyNumberFormat="1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4" fontId="34" fillId="6" borderId="1" xfId="0" applyNumberFormat="1" applyFont="1" applyFill="1" applyBorder="1" applyAlignment="1">
      <alignment horizontal="center" vertical="center" wrapText="1"/>
    </xf>
    <xf numFmtId="4" fontId="34" fillId="2" borderId="1" xfId="0" applyNumberFormat="1" applyFont="1" applyFill="1" applyBorder="1" applyAlignment="1">
      <alignment horizontal="center" vertical="center" wrapText="1"/>
    </xf>
    <xf numFmtId="167" fontId="34" fillId="2" borderId="1" xfId="3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34" fillId="2" borderId="4" xfId="0" applyFont="1" applyFill="1" applyBorder="1" applyAlignment="1">
      <alignment horizontal="center" vertical="center" wrapText="1"/>
    </xf>
    <xf numFmtId="0" fontId="33" fillId="2" borderId="5" xfId="1" applyNumberFormat="1" applyFont="1" applyFill="1" applyBorder="1" applyAlignment="1">
      <alignment horizontal="left" vertical="center"/>
    </xf>
    <xf numFmtId="0" fontId="33" fillId="2" borderId="6" xfId="1" applyNumberFormat="1" applyFont="1" applyFill="1" applyBorder="1" applyAlignment="1">
      <alignment horizontal="left" vertical="center"/>
    </xf>
    <xf numFmtId="0" fontId="33" fillId="2" borderId="2" xfId="1" applyNumberFormat="1" applyFont="1" applyFill="1" applyBorder="1" applyAlignment="1">
      <alignment horizontal="left" vertical="center"/>
    </xf>
    <xf numFmtId="168" fontId="33" fillId="2" borderId="2" xfId="1" applyNumberFormat="1" applyFont="1" applyFill="1" applyBorder="1" applyAlignment="1">
      <alignment horizontal="left" vertical="center"/>
    </xf>
    <xf numFmtId="0" fontId="33" fillId="2" borderId="9" xfId="1" applyNumberFormat="1" applyFont="1" applyFill="1" applyBorder="1" applyAlignment="1">
      <alignment horizontal="left" vertical="center"/>
    </xf>
    <xf numFmtId="168" fontId="34" fillId="2" borderId="1" xfId="0" applyNumberFormat="1" applyFont="1" applyFill="1" applyBorder="1" applyAlignment="1">
      <alignment horizontal="center" vertical="center" wrapText="1"/>
    </xf>
    <xf numFmtId="0" fontId="12" fillId="2" borderId="1" xfId="1" applyNumberFormat="1" applyFont="1" applyFill="1" applyBorder="1" applyAlignment="1">
      <alignment vertical="center"/>
    </xf>
    <xf numFmtId="0" fontId="12" fillId="2" borderId="1" xfId="1" applyNumberFormat="1" applyFont="1" applyFill="1" applyBorder="1" applyAlignment="1">
      <alignment horizontal="center" vertical="center" wrapText="1"/>
    </xf>
    <xf numFmtId="168" fontId="12" fillId="2" borderId="1" xfId="1" applyNumberFormat="1" applyFont="1" applyFill="1" applyBorder="1" applyAlignment="1">
      <alignment horizontal="center" vertical="center" wrapText="1"/>
    </xf>
    <xf numFmtId="167" fontId="12" fillId="2" borderId="1" xfId="3" applyNumberFormat="1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0" fontId="30" fillId="3" borderId="0" xfId="0" applyFont="1" applyFill="1" applyBorder="1"/>
    <xf numFmtId="3" fontId="33" fillId="2" borderId="1" xfId="1" applyNumberFormat="1" applyFont="1" applyFill="1" applyBorder="1" applyAlignment="1">
      <alignment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49" fontId="12" fillId="0" borderId="3" xfId="1" applyNumberFormat="1" applyFont="1" applyFill="1" applyBorder="1" applyAlignment="1">
      <alignment horizontal="center" vertical="center" wrapText="1"/>
    </xf>
    <xf numFmtId="49" fontId="12" fillId="0" borderId="4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2" fillId="9" borderId="0" xfId="0" applyFont="1" applyFill="1"/>
    <xf numFmtId="3" fontId="12" fillId="0" borderId="2" xfId="1" applyNumberFormat="1" applyFont="1" applyFill="1" applyBorder="1" applyAlignment="1">
      <alignment horizontal="center" vertical="center" wrapText="1"/>
    </xf>
    <xf numFmtId="167" fontId="12" fillId="0" borderId="9" xfId="3" applyNumberFormat="1" applyFont="1" applyFill="1" applyBorder="1" applyAlignment="1">
      <alignment horizontal="center" vertical="center" wrapText="1"/>
    </xf>
    <xf numFmtId="0" fontId="12" fillId="0" borderId="10" xfId="1" applyNumberFormat="1" applyFont="1" applyFill="1" applyBorder="1" applyAlignment="1">
      <alignment horizontal="left" vertical="center"/>
    </xf>
    <xf numFmtId="0" fontId="7" fillId="0" borderId="1" xfId="1" applyNumberFormat="1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 wrapText="1"/>
    </xf>
    <xf numFmtId="0" fontId="12" fillId="6" borderId="4" xfId="1" applyNumberFormat="1" applyFont="1" applyFill="1" applyBorder="1" applyAlignment="1">
      <alignment horizontal="center" vertical="center" wrapText="1"/>
    </xf>
    <xf numFmtId="0" fontId="12" fillId="6" borderId="1" xfId="1" applyNumberFormat="1" applyFont="1" applyFill="1" applyBorder="1" applyAlignment="1">
      <alignment horizontal="center" vertical="center" wrapText="1"/>
    </xf>
    <xf numFmtId="0" fontId="12" fillId="6" borderId="3" xfId="1" applyNumberFormat="1" applyFont="1" applyFill="1" applyBorder="1" applyAlignment="1">
      <alignment horizontal="center" vertical="center" wrapText="1"/>
    </xf>
    <xf numFmtId="0" fontId="11" fillId="6" borderId="1" xfId="1" applyNumberFormat="1" applyFont="1" applyFill="1" applyBorder="1" applyAlignment="1">
      <alignment horizontal="left" vertical="center"/>
    </xf>
    <xf numFmtId="49" fontId="33" fillId="6" borderId="1" xfId="1" applyNumberFormat="1" applyFont="1" applyFill="1" applyBorder="1" applyAlignment="1">
      <alignment horizontal="center" vertical="center" wrapText="1"/>
    </xf>
    <xf numFmtId="0" fontId="33" fillId="6" borderId="1" xfId="1" applyNumberFormat="1" applyFont="1" applyFill="1" applyBorder="1" applyAlignment="1">
      <alignment horizontal="left" vertical="center"/>
    </xf>
    <xf numFmtId="0" fontId="12" fillId="6" borderId="1" xfId="1" applyNumberFormat="1" applyFont="1" applyFill="1" applyBorder="1" applyAlignment="1">
      <alignment vertical="center"/>
    </xf>
    <xf numFmtId="168" fontId="33" fillId="6" borderId="1" xfId="1" applyNumberFormat="1" applyFont="1" applyFill="1" applyBorder="1" applyAlignment="1">
      <alignment vertical="center"/>
    </xf>
    <xf numFmtId="167" fontId="33" fillId="6" borderId="1" xfId="3" applyNumberFormat="1" applyFont="1" applyFill="1" applyBorder="1" applyAlignment="1">
      <alignment vertical="center"/>
    </xf>
    <xf numFmtId="0" fontId="33" fillId="6" borderId="1" xfId="1" applyNumberFormat="1" applyFont="1" applyFill="1" applyBorder="1" applyAlignment="1">
      <alignment horizontal="center" vertical="center"/>
    </xf>
    <xf numFmtId="49" fontId="12" fillId="6" borderId="1" xfId="1" applyNumberFormat="1" applyFont="1" applyFill="1" applyBorder="1" applyAlignment="1">
      <alignment vertical="center"/>
    </xf>
    <xf numFmtId="0" fontId="30" fillId="6" borderId="0" xfId="0" applyFont="1" applyFill="1"/>
    <xf numFmtId="0" fontId="32" fillId="6" borderId="0" xfId="0" applyFont="1" applyFill="1"/>
    <xf numFmtId="0" fontId="30" fillId="6" borderId="0" xfId="0" applyFont="1" applyFill="1" applyBorder="1"/>
    <xf numFmtId="0" fontId="12" fillId="6" borderId="1" xfId="1" applyNumberFormat="1" applyFont="1" applyFill="1" applyBorder="1" applyAlignment="1">
      <alignment horizontal="left" vertical="center"/>
    </xf>
    <xf numFmtId="168" fontId="33" fillId="6" borderId="1" xfId="1" applyNumberFormat="1" applyFont="1" applyFill="1" applyBorder="1" applyAlignment="1">
      <alignment horizontal="left" vertical="center"/>
    </xf>
    <xf numFmtId="167" fontId="33" fillId="6" borderId="1" xfId="3" applyNumberFormat="1" applyFont="1" applyFill="1" applyBorder="1" applyAlignment="1">
      <alignment horizontal="left" vertical="center"/>
    </xf>
    <xf numFmtId="49" fontId="12" fillId="6" borderId="1" xfId="1" applyNumberFormat="1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left" vertical="center" wrapText="1"/>
    </xf>
    <xf numFmtId="3" fontId="7" fillId="6" borderId="3" xfId="1" applyNumberFormat="1" applyFont="1" applyFill="1" applyBorder="1" applyAlignment="1">
      <alignment horizontal="center" vertical="center" wrapText="1"/>
    </xf>
    <xf numFmtId="0" fontId="12" fillId="0" borderId="4" xfId="1" applyNumberFormat="1" applyFont="1" applyFill="1" applyBorder="1" applyAlignment="1">
      <alignment vertical="center"/>
    </xf>
    <xf numFmtId="0" fontId="10" fillId="0" borderId="3" xfId="0" applyFont="1" applyFill="1" applyBorder="1" applyAlignment="1">
      <alignment vertical="center" wrapText="1"/>
    </xf>
    <xf numFmtId="49" fontId="12" fillId="0" borderId="3" xfId="1" applyNumberFormat="1" applyFont="1" applyFill="1" applyBorder="1" applyAlignment="1">
      <alignment vertical="center" wrapText="1"/>
    </xf>
    <xf numFmtId="0" fontId="7" fillId="0" borderId="5" xfId="1" applyNumberFormat="1" applyFont="1" applyFill="1" applyBorder="1" applyAlignment="1">
      <alignment horizontal="left" vertical="center" wrapText="1"/>
    </xf>
    <xf numFmtId="0" fontId="12" fillId="0" borderId="1" xfId="1" applyNumberFormat="1" applyFont="1" applyFill="1" applyBorder="1" applyAlignment="1">
      <alignment horizontal="left" vertical="center"/>
    </xf>
    <xf numFmtId="49" fontId="12" fillId="0" borderId="4" xfId="1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3" fontId="7" fillId="6" borderId="4" xfId="1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vertical="center" wrapText="1"/>
    </xf>
    <xf numFmtId="0" fontId="10" fillId="3" borderId="4" xfId="0" applyFont="1" applyFill="1" applyBorder="1" applyAlignment="1">
      <alignment vertical="center" wrapText="1"/>
    </xf>
    <xf numFmtId="49" fontId="12" fillId="0" borderId="3" xfId="1" applyNumberFormat="1" applyFont="1" applyFill="1" applyBorder="1" applyAlignment="1">
      <alignment horizontal="center" vertical="center" wrapText="1"/>
    </xf>
    <xf numFmtId="49" fontId="12" fillId="0" borderId="4" xfId="1" applyNumberFormat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left" vertical="center"/>
    </xf>
    <xf numFmtId="3" fontId="11" fillId="2" borderId="1" xfId="1" applyNumberFormat="1" applyFont="1" applyFill="1" applyBorder="1" applyAlignment="1">
      <alignment vertical="center"/>
    </xf>
    <xf numFmtId="0" fontId="11" fillId="6" borderId="1" xfId="1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6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168" fontId="4" fillId="2" borderId="1" xfId="0" applyNumberFormat="1" applyFont="1" applyFill="1" applyBorder="1" applyAlignment="1">
      <alignment horizontal="center" vertical="center" wrapText="1"/>
    </xf>
    <xf numFmtId="167" fontId="4" fillId="2" borderId="1" xfId="3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3" fontId="7" fillId="8" borderId="4" xfId="1" applyNumberFormat="1" applyFont="1" applyFill="1" applyBorder="1" applyAlignment="1">
      <alignment horizontal="center" vertical="center" wrapText="1"/>
    </xf>
    <xf numFmtId="3" fontId="7" fillId="0" borderId="4" xfId="1" applyNumberFormat="1" applyFont="1" applyFill="1" applyBorder="1" applyAlignment="1">
      <alignment horizontal="center" vertical="center" wrapText="1"/>
    </xf>
    <xf numFmtId="0" fontId="7" fillId="0" borderId="4" xfId="1" applyNumberFormat="1" applyFont="1" applyFill="1" applyBorder="1" applyAlignment="1">
      <alignment horizontal="center" vertical="center" wrapText="1"/>
    </xf>
    <xf numFmtId="2" fontId="7" fillId="8" borderId="4" xfId="1" applyNumberFormat="1" applyFont="1" applyFill="1" applyBorder="1" applyAlignment="1">
      <alignment horizontal="center" vertical="center" wrapText="1"/>
    </xf>
    <xf numFmtId="2" fontId="7" fillId="6" borderId="4" xfId="1" applyNumberFormat="1" applyFont="1" applyFill="1" applyBorder="1" applyAlignment="1">
      <alignment horizontal="center" vertical="center" wrapText="1"/>
    </xf>
    <xf numFmtId="168" fontId="7" fillId="4" borderId="4" xfId="1" applyNumberFormat="1" applyFont="1" applyFill="1" applyBorder="1" applyAlignment="1">
      <alignment horizontal="center" vertical="center" wrapText="1"/>
    </xf>
    <xf numFmtId="167" fontId="6" fillId="3" borderId="1" xfId="3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10" borderId="8" xfId="0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49" fontId="12" fillId="0" borderId="3" xfId="1" applyNumberFormat="1" applyFont="1" applyFill="1" applyBorder="1" applyAlignment="1">
      <alignment horizontal="center" vertical="center" wrapText="1"/>
    </xf>
    <xf numFmtId="49" fontId="12" fillId="0" borderId="4" xfId="1" applyNumberFormat="1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2" fontId="12" fillId="0" borderId="3" xfId="1" applyNumberFormat="1" applyFont="1" applyFill="1" applyBorder="1" applyAlignment="1">
      <alignment horizontal="center" vertical="center" wrapText="1"/>
    </xf>
    <xf numFmtId="2" fontId="12" fillId="0" borderId="4" xfId="1" applyNumberFormat="1" applyFont="1" applyFill="1" applyBorder="1" applyAlignment="1">
      <alignment horizontal="center" vertical="center" wrapText="1"/>
    </xf>
    <xf numFmtId="0" fontId="12" fillId="0" borderId="3" xfId="1" applyNumberFormat="1" applyFont="1" applyFill="1" applyBorder="1" applyAlignment="1">
      <alignment horizontal="center" vertical="center" wrapText="1"/>
    </xf>
    <xf numFmtId="0" fontId="12" fillId="0" borderId="4" xfId="1" applyNumberFormat="1" applyFont="1" applyFill="1" applyBorder="1" applyAlignment="1">
      <alignment horizontal="center" vertical="center" wrapText="1"/>
    </xf>
    <xf numFmtId="3" fontId="12" fillId="8" borderId="3" xfId="1" applyNumberFormat="1" applyFont="1" applyFill="1" applyBorder="1" applyAlignment="1">
      <alignment horizontal="center" vertical="center" wrapText="1"/>
    </xf>
    <xf numFmtId="3" fontId="12" fillId="8" borderId="4" xfId="1" applyNumberFormat="1" applyFont="1" applyFill="1" applyBorder="1" applyAlignment="1">
      <alignment horizontal="center" vertical="center" wrapText="1"/>
    </xf>
    <xf numFmtId="3" fontId="12" fillId="4" borderId="3" xfId="1" applyNumberFormat="1" applyFont="1" applyFill="1" applyBorder="1" applyAlignment="1">
      <alignment horizontal="center" vertical="center" wrapText="1"/>
    </xf>
    <xf numFmtId="3" fontId="12" fillId="4" borderId="4" xfId="1" applyNumberFormat="1" applyFont="1" applyFill="1" applyBorder="1" applyAlignment="1">
      <alignment horizontal="center" vertical="center" wrapText="1"/>
    </xf>
    <xf numFmtId="3" fontId="10" fillId="4" borderId="3" xfId="0" applyNumberFormat="1" applyFont="1" applyFill="1" applyBorder="1" applyAlignment="1">
      <alignment horizontal="center" vertical="center" wrapText="1"/>
    </xf>
    <xf numFmtId="3" fontId="10" fillId="4" borderId="4" xfId="0" applyNumberFormat="1" applyFont="1" applyFill="1" applyBorder="1" applyAlignment="1">
      <alignment horizontal="center" vertical="center" wrapText="1"/>
    </xf>
    <xf numFmtId="2" fontId="12" fillId="6" borderId="3" xfId="1" applyNumberFormat="1" applyFont="1" applyFill="1" applyBorder="1" applyAlignment="1">
      <alignment horizontal="center" vertical="center" wrapText="1"/>
    </xf>
    <xf numFmtId="2" fontId="12" fillId="6" borderId="4" xfId="1" applyNumberFormat="1" applyFont="1" applyFill="1" applyBorder="1" applyAlignment="1">
      <alignment horizontal="center" vertical="center" wrapText="1"/>
    </xf>
    <xf numFmtId="3" fontId="7" fillId="6" borderId="3" xfId="1" applyNumberFormat="1" applyFont="1" applyFill="1" applyBorder="1" applyAlignment="1">
      <alignment horizontal="center" vertical="center" wrapText="1"/>
    </xf>
    <xf numFmtId="3" fontId="7" fillId="6" borderId="4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 vertical="center" wrapText="1"/>
    </xf>
    <xf numFmtId="3" fontId="12" fillId="0" borderId="4" xfId="1" applyNumberFormat="1" applyFont="1" applyFill="1" applyBorder="1" applyAlignment="1">
      <alignment horizontal="center" vertical="center" wrapText="1"/>
    </xf>
    <xf numFmtId="3" fontId="10" fillId="3" borderId="3" xfId="0" applyNumberFormat="1" applyFont="1" applyFill="1" applyBorder="1" applyAlignment="1">
      <alignment horizontal="center" vertical="center" wrapText="1"/>
    </xf>
    <xf numFmtId="3" fontId="10" fillId="3" borderId="4" xfId="0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168" fontId="12" fillId="4" borderId="3" xfId="1" applyNumberFormat="1" applyFont="1" applyFill="1" applyBorder="1" applyAlignment="1">
      <alignment horizontal="center" vertical="center" wrapText="1"/>
    </xf>
    <xf numFmtId="168" fontId="12" fillId="4" borderId="4" xfId="1" applyNumberFormat="1" applyFont="1" applyFill="1" applyBorder="1" applyAlignment="1">
      <alignment horizontal="center" vertical="center" wrapText="1"/>
    </xf>
    <xf numFmtId="167" fontId="10" fillId="3" borderId="3" xfId="3" applyNumberFormat="1" applyFont="1" applyFill="1" applyBorder="1" applyAlignment="1">
      <alignment horizontal="center" vertical="center" wrapText="1"/>
    </xf>
    <xf numFmtId="167" fontId="10" fillId="3" borderId="4" xfId="3" applyNumberFormat="1" applyFont="1" applyFill="1" applyBorder="1" applyAlignment="1">
      <alignment horizontal="center" vertical="center" wrapText="1"/>
    </xf>
    <xf numFmtId="0" fontId="33" fillId="2" borderId="5" xfId="1" applyNumberFormat="1" applyFont="1" applyFill="1" applyBorder="1" applyAlignment="1">
      <alignment horizontal="left" vertical="center"/>
    </xf>
    <xf numFmtId="0" fontId="33" fillId="2" borderId="6" xfId="1" applyNumberFormat="1" applyFont="1" applyFill="1" applyBorder="1" applyAlignment="1">
      <alignment horizontal="left" vertical="center"/>
    </xf>
    <xf numFmtId="0" fontId="33" fillId="2" borderId="7" xfId="1" applyNumberFormat="1" applyFont="1" applyFill="1" applyBorder="1" applyAlignment="1">
      <alignment horizontal="left" vertical="center"/>
    </xf>
    <xf numFmtId="167" fontId="12" fillId="0" borderId="3" xfId="3" applyNumberFormat="1" applyFont="1" applyFill="1" applyBorder="1" applyAlignment="1">
      <alignment horizontal="center" vertical="center" wrapText="1"/>
    </xf>
    <xf numFmtId="167" fontId="12" fillId="0" borderId="4" xfId="3" applyNumberFormat="1" applyFont="1" applyFill="1" applyBorder="1" applyAlignment="1">
      <alignment horizontal="center" vertical="center" wrapText="1"/>
    </xf>
    <xf numFmtId="0" fontId="33" fillId="6" borderId="5" xfId="1" applyNumberFormat="1" applyFont="1" applyFill="1" applyBorder="1" applyAlignment="1">
      <alignment horizontal="left" vertical="center"/>
    </xf>
    <xf numFmtId="0" fontId="33" fillId="6" borderId="7" xfId="1" applyNumberFormat="1" applyFont="1" applyFill="1" applyBorder="1" applyAlignment="1">
      <alignment horizontal="left" vertical="center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" fontId="7" fillId="6" borderId="1" xfId="0" applyNumberFormat="1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33" fillId="6" borderId="5" xfId="1" applyNumberFormat="1" applyFont="1" applyFill="1" applyBorder="1" applyAlignment="1">
      <alignment horizontal="center" vertical="center"/>
    </xf>
    <xf numFmtId="0" fontId="33" fillId="6" borderId="6" xfId="1" applyNumberFormat="1" applyFont="1" applyFill="1" applyBorder="1" applyAlignment="1">
      <alignment horizontal="center" vertical="center"/>
    </xf>
    <xf numFmtId="0" fontId="33" fillId="6" borderId="7" xfId="1" applyNumberFormat="1" applyFont="1" applyFill="1" applyBorder="1" applyAlignment="1">
      <alignment horizontal="center" vertical="center"/>
    </xf>
    <xf numFmtId="49" fontId="10" fillId="3" borderId="3" xfId="0" applyNumberFormat="1" applyFont="1" applyFill="1" applyBorder="1" applyAlignment="1">
      <alignment horizontal="center" vertical="center" wrapText="1"/>
    </xf>
    <xf numFmtId="49" fontId="10" fillId="3" borderId="4" xfId="0" applyNumberFormat="1" applyFont="1" applyFill="1" applyBorder="1" applyAlignment="1">
      <alignment horizontal="center" vertical="center" wrapText="1"/>
    </xf>
    <xf numFmtId="0" fontId="19" fillId="2" borderId="5" xfId="1" applyNumberFormat="1" applyFont="1" applyFill="1" applyBorder="1" applyAlignment="1">
      <alignment horizontal="center" vertical="center" wrapText="1"/>
    </xf>
    <xf numFmtId="0" fontId="19" fillId="2" borderId="6" xfId="1" applyNumberFormat="1" applyFont="1" applyFill="1" applyBorder="1" applyAlignment="1">
      <alignment horizontal="center" vertical="center" wrapText="1"/>
    </xf>
    <xf numFmtId="0" fontId="19" fillId="2" borderId="7" xfId="1" applyNumberFormat="1" applyFont="1" applyFill="1" applyBorder="1" applyAlignment="1">
      <alignment horizontal="center" vertical="center" wrapText="1"/>
    </xf>
    <xf numFmtId="167" fontId="10" fillId="0" borderId="3" xfId="3" applyNumberFormat="1" applyFont="1" applyFill="1" applyBorder="1" applyAlignment="1">
      <alignment horizontal="center" vertical="center" wrapText="1"/>
    </xf>
    <xf numFmtId="167" fontId="10" fillId="0" borderId="4" xfId="3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0" fontId="7" fillId="3" borderId="3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  <xf numFmtId="0" fontId="11" fillId="7" borderId="5" xfId="1" applyNumberFormat="1" applyFont="1" applyFill="1" applyBorder="1" applyAlignment="1">
      <alignment horizontal="left" vertical="center" wrapText="1"/>
    </xf>
    <xf numFmtId="0" fontId="11" fillId="7" borderId="6" xfId="1" applyNumberFormat="1" applyFont="1" applyFill="1" applyBorder="1" applyAlignment="1">
      <alignment horizontal="left" vertical="center" wrapText="1"/>
    </xf>
    <xf numFmtId="0" fontId="11" fillId="7" borderId="7" xfId="1" applyNumberFormat="1" applyFont="1" applyFill="1" applyBorder="1" applyAlignment="1">
      <alignment horizontal="left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</cellXfs>
  <cellStyles count="6">
    <cellStyle name="Normal_Sheet1" xfId="2"/>
    <cellStyle name="Денежный" xfId="1" builtinId="4"/>
    <cellStyle name="Обычный" xfId="0" builtinId="0"/>
    <cellStyle name="Обычный 2" xfId="5"/>
    <cellStyle name="Обычный 2 2" xfId="4"/>
    <cellStyle name="Финансовый" xfId="3" builtinId="3"/>
  </cellStyles>
  <dxfs count="0"/>
  <tableStyles count="0" defaultTableStyle="TableStyleMedium2" defaultPivotStyle="PivotStyleLight16"/>
  <colors>
    <mruColors>
      <color rgb="FFCCFFCC"/>
      <color rgb="FFFFCCFF"/>
      <color rgb="FFE1EACC"/>
      <color rgb="FF97FFD5"/>
      <color rgb="FFCCFF33"/>
      <color rgb="FFFFDE53"/>
      <color rgb="FF00FF99"/>
      <color rgb="FF99FF99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8"/>
  <sheetViews>
    <sheetView tabSelected="1" topLeftCell="B1" zoomScale="40" zoomScaleNormal="40" zoomScaleSheetLayoutView="40" zoomScalePageLayoutView="41" workbookViewId="0">
      <pane xSplit="2" ySplit="11" topLeftCell="E12" activePane="bottomRight" state="frozen"/>
      <selection activeCell="B1" sqref="B1"/>
      <selection pane="topRight" activeCell="D1" sqref="D1"/>
      <selection pane="bottomLeft" activeCell="B12" sqref="B12"/>
      <selection pane="bottomRight" activeCell="S103" sqref="S103"/>
    </sheetView>
  </sheetViews>
  <sheetFormatPr defaultColWidth="11" defaultRowHeight="23.25" x14ac:dyDescent="0.3"/>
  <cols>
    <col min="1" max="1" width="0" style="162" hidden="1" customWidth="1"/>
    <col min="2" max="2" width="10.7109375" style="123" customWidth="1"/>
    <col min="3" max="3" width="44.140625" style="163" customWidth="1"/>
    <col min="4" max="4" width="34.28515625" style="163" customWidth="1"/>
    <col min="5" max="5" width="28.7109375" style="3" customWidth="1"/>
    <col min="6" max="6" width="22.28515625" style="3" hidden="1" customWidth="1"/>
    <col min="7" max="7" width="15.5703125" style="163" customWidth="1"/>
    <col min="8" max="8" width="16.42578125" style="163" hidden="1" customWidth="1"/>
    <col min="9" max="9" width="10.7109375" style="163" hidden="1" customWidth="1"/>
    <col min="10" max="10" width="19" style="163" hidden="1" customWidth="1"/>
    <col min="11" max="11" width="17.85546875" style="163" customWidth="1"/>
    <col min="12" max="12" width="16.85546875" style="163" customWidth="1"/>
    <col min="13" max="13" width="21.42578125" style="163" customWidth="1"/>
    <col min="14" max="14" width="22.42578125" style="163" hidden="1" customWidth="1"/>
    <col min="15" max="15" width="21.7109375" style="163" customWidth="1"/>
    <col min="16" max="16" width="18.42578125" style="163" customWidth="1"/>
    <col min="17" max="17" width="102" style="163" customWidth="1"/>
    <col min="18" max="18" width="91.5703125" style="177" customWidth="1"/>
    <col min="19" max="19" width="21.140625" style="177" customWidth="1"/>
    <col min="20" max="16384" width="11" style="162"/>
  </cols>
  <sheetData>
    <row r="1" spans="2:19" ht="44.25" customHeight="1" x14ac:dyDescent="0.3">
      <c r="B1" s="3"/>
      <c r="C1" s="128"/>
      <c r="D1" s="3"/>
      <c r="E1" s="178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53" t="s">
        <v>307</v>
      </c>
      <c r="S1" s="164"/>
    </row>
    <row r="2" spans="2:19" ht="67.5" customHeight="1" x14ac:dyDescent="0.3">
      <c r="B2" s="127" t="s">
        <v>153</v>
      </c>
      <c r="C2" s="129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59"/>
      <c r="S2" s="165"/>
    </row>
    <row r="3" spans="2:19" ht="138" customHeight="1" x14ac:dyDescent="0.3">
      <c r="B3" s="394" t="s">
        <v>0</v>
      </c>
      <c r="C3" s="395" t="s">
        <v>144</v>
      </c>
      <c r="D3" s="395" t="s">
        <v>5</v>
      </c>
      <c r="E3" s="395" t="s">
        <v>228</v>
      </c>
      <c r="F3" s="395"/>
      <c r="G3" s="399" t="s">
        <v>230</v>
      </c>
      <c r="H3" s="400" t="s">
        <v>14</v>
      </c>
      <c r="I3" s="400"/>
      <c r="J3" s="401" t="s">
        <v>232</v>
      </c>
      <c r="K3" s="402" t="s">
        <v>154</v>
      </c>
      <c r="L3" s="397" t="s">
        <v>260</v>
      </c>
      <c r="M3" s="397" t="s">
        <v>155</v>
      </c>
      <c r="N3" s="400" t="s">
        <v>233</v>
      </c>
      <c r="O3" s="400" t="s">
        <v>22</v>
      </c>
      <c r="P3" s="403" t="s">
        <v>7</v>
      </c>
      <c r="Q3" s="403"/>
      <c r="R3" s="398" t="s">
        <v>17</v>
      </c>
      <c r="S3" s="396" t="s">
        <v>18</v>
      </c>
    </row>
    <row r="4" spans="2:19" ht="160.5" customHeight="1" x14ac:dyDescent="0.3">
      <c r="B4" s="394"/>
      <c r="C4" s="395"/>
      <c r="D4" s="395"/>
      <c r="E4" s="22" t="s">
        <v>6</v>
      </c>
      <c r="F4" s="54" t="s">
        <v>229</v>
      </c>
      <c r="G4" s="399"/>
      <c r="H4" s="179" t="s">
        <v>231</v>
      </c>
      <c r="I4" s="161" t="s">
        <v>13</v>
      </c>
      <c r="J4" s="401"/>
      <c r="K4" s="402"/>
      <c r="L4" s="397"/>
      <c r="M4" s="397"/>
      <c r="N4" s="400"/>
      <c r="O4" s="400"/>
      <c r="P4" s="352" t="s">
        <v>21</v>
      </c>
      <c r="Q4" s="54" t="s">
        <v>4</v>
      </c>
      <c r="R4" s="398"/>
      <c r="S4" s="396"/>
    </row>
    <row r="5" spans="2:19" s="18" customFormat="1" x14ac:dyDescent="0.3">
      <c r="B5" s="160">
        <v>1</v>
      </c>
      <c r="C5" s="160">
        <v>2</v>
      </c>
      <c r="D5" s="160">
        <v>3</v>
      </c>
      <c r="E5" s="160">
        <v>4</v>
      </c>
      <c r="F5" s="160">
        <v>5</v>
      </c>
      <c r="G5" s="160">
        <v>6</v>
      </c>
      <c r="H5" s="160">
        <v>7</v>
      </c>
      <c r="I5" s="160">
        <v>8</v>
      </c>
      <c r="J5" s="160">
        <v>9</v>
      </c>
      <c r="K5" s="160">
        <v>10</v>
      </c>
      <c r="L5" s="160">
        <v>11</v>
      </c>
      <c r="M5" s="160">
        <v>12</v>
      </c>
      <c r="N5" s="160">
        <v>13</v>
      </c>
      <c r="O5" s="160">
        <v>14</v>
      </c>
      <c r="P5" s="160">
        <v>15</v>
      </c>
      <c r="Q5" s="160">
        <v>16</v>
      </c>
      <c r="R5" s="160">
        <v>17</v>
      </c>
      <c r="S5" s="160">
        <v>18</v>
      </c>
    </row>
    <row r="6" spans="2:19" s="167" customFormat="1" ht="42.75" hidden="1" customHeight="1" x14ac:dyDescent="0.3">
      <c r="B6" s="168" t="s">
        <v>145</v>
      </c>
      <c r="C6" s="125" t="s">
        <v>157</v>
      </c>
      <c r="D6" s="118"/>
      <c r="E6" s="47"/>
      <c r="F6" s="47"/>
      <c r="G6" s="119"/>
      <c r="H6" s="135"/>
      <c r="I6" s="117"/>
      <c r="J6" s="117"/>
      <c r="K6" s="120"/>
      <c r="L6" s="121"/>
      <c r="M6" s="121"/>
      <c r="N6" s="121"/>
      <c r="O6" s="117"/>
      <c r="P6" s="122"/>
      <c r="Q6" s="117"/>
      <c r="R6" s="117"/>
      <c r="S6" s="169"/>
    </row>
    <row r="7" spans="2:19" s="151" customFormat="1" ht="26.25" hidden="1" x14ac:dyDescent="0.3">
      <c r="B7" s="170" t="s">
        <v>50</v>
      </c>
      <c r="C7" s="106"/>
      <c r="D7" s="106"/>
      <c r="E7" s="56">
        <v>0</v>
      </c>
      <c r="F7" s="124">
        <v>0</v>
      </c>
      <c r="G7" s="131">
        <v>0</v>
      </c>
      <c r="H7" s="108">
        <v>0</v>
      </c>
      <c r="I7" s="110">
        <v>0</v>
      </c>
      <c r="J7" s="132" t="e">
        <v>#DIV/0!</v>
      </c>
      <c r="K7" s="133" t="e">
        <v>#DIV/0!</v>
      </c>
      <c r="L7" s="113">
        <v>0</v>
      </c>
      <c r="M7" s="171" t="e">
        <v>#DIV/0!</v>
      </c>
      <c r="N7" s="130">
        <v>0</v>
      </c>
      <c r="O7" s="130">
        <v>0</v>
      </c>
      <c r="P7" s="172"/>
      <c r="Q7" s="106"/>
      <c r="R7" s="108"/>
      <c r="S7" s="173"/>
    </row>
    <row r="8" spans="2:19" s="151" customFormat="1" ht="26.25" hidden="1" x14ac:dyDescent="0.3">
      <c r="B8" s="170"/>
      <c r="C8" s="106"/>
      <c r="D8" s="106"/>
      <c r="E8" s="56"/>
      <c r="F8" s="124">
        <v>0</v>
      </c>
      <c r="G8" s="131">
        <v>0</v>
      </c>
      <c r="H8" s="108"/>
      <c r="I8" s="110"/>
      <c r="J8" s="132" t="e">
        <v>#DIV/0!</v>
      </c>
      <c r="K8" s="133" t="e">
        <v>#DIV/0!</v>
      </c>
      <c r="L8" s="113">
        <v>0</v>
      </c>
      <c r="M8" s="171" t="e">
        <v>#DIV/0!</v>
      </c>
      <c r="N8" s="130">
        <v>0</v>
      </c>
      <c r="O8" s="130">
        <v>0</v>
      </c>
      <c r="P8" s="172"/>
      <c r="Q8" s="106"/>
      <c r="R8" s="106"/>
      <c r="S8" s="173"/>
    </row>
    <row r="9" spans="2:19" s="151" customFormat="1" ht="26.25" hidden="1" x14ac:dyDescent="0.3">
      <c r="B9" s="170"/>
      <c r="C9" s="106"/>
      <c r="D9" s="106"/>
      <c r="E9" s="56"/>
      <c r="F9" s="124">
        <v>0</v>
      </c>
      <c r="G9" s="131">
        <v>0</v>
      </c>
      <c r="H9" s="108"/>
      <c r="I9" s="110"/>
      <c r="J9" s="132" t="e">
        <v>#DIV/0!</v>
      </c>
      <c r="K9" s="133" t="e">
        <v>#DIV/0!</v>
      </c>
      <c r="L9" s="113">
        <v>0</v>
      </c>
      <c r="M9" s="171" t="e">
        <v>#DIV/0!</v>
      </c>
      <c r="N9" s="130">
        <v>0</v>
      </c>
      <c r="O9" s="130">
        <v>0</v>
      </c>
      <c r="P9" s="172"/>
      <c r="Q9" s="106"/>
      <c r="R9" s="106"/>
      <c r="S9" s="173"/>
    </row>
    <row r="10" spans="2:19" s="151" customFormat="1" ht="26.25" hidden="1" x14ac:dyDescent="0.3">
      <c r="B10" s="170"/>
      <c r="C10" s="106"/>
      <c r="D10" s="106"/>
      <c r="E10" s="56"/>
      <c r="F10" s="124">
        <v>0</v>
      </c>
      <c r="G10" s="131">
        <v>0</v>
      </c>
      <c r="H10" s="108"/>
      <c r="I10" s="110"/>
      <c r="J10" s="132" t="e">
        <v>#DIV/0!</v>
      </c>
      <c r="K10" s="133" t="e">
        <v>#DIV/0!</v>
      </c>
      <c r="L10" s="113">
        <v>0</v>
      </c>
      <c r="M10" s="171" t="e">
        <v>#DIV/0!</v>
      </c>
      <c r="N10" s="130">
        <v>0</v>
      </c>
      <c r="O10" s="130">
        <v>0</v>
      </c>
      <c r="P10" s="172"/>
      <c r="Q10" s="106"/>
      <c r="R10" s="106"/>
      <c r="S10" s="173"/>
    </row>
    <row r="11" spans="2:19" s="224" customFormat="1" ht="42.75" customHeight="1" x14ac:dyDescent="0.3">
      <c r="B11" s="256" t="s">
        <v>145</v>
      </c>
      <c r="C11" s="257" t="s">
        <v>176</v>
      </c>
      <c r="D11" s="258"/>
      <c r="E11" s="258"/>
      <c r="F11" s="258"/>
      <c r="G11" s="259"/>
      <c r="H11" s="260"/>
      <c r="I11" s="261"/>
      <c r="J11" s="261"/>
      <c r="K11" s="262"/>
      <c r="L11" s="263"/>
      <c r="M11" s="263"/>
      <c r="N11" s="263"/>
      <c r="O11" s="261"/>
      <c r="P11" s="264"/>
      <c r="Q11" s="261"/>
      <c r="R11" s="261"/>
      <c r="S11" s="265"/>
    </row>
    <row r="12" spans="2:19" s="224" customFormat="1" ht="36.75" customHeight="1" x14ac:dyDescent="0.3">
      <c r="B12" s="256" t="s">
        <v>50</v>
      </c>
      <c r="C12" s="387" t="s">
        <v>177</v>
      </c>
      <c r="D12" s="388"/>
      <c r="E12" s="388"/>
      <c r="F12" s="388"/>
      <c r="G12" s="388"/>
      <c r="H12" s="388"/>
      <c r="I12" s="388"/>
      <c r="J12" s="388"/>
      <c r="K12" s="388"/>
      <c r="L12" s="388"/>
      <c r="M12" s="388"/>
      <c r="N12" s="388"/>
      <c r="O12" s="388"/>
      <c r="P12" s="389"/>
      <c r="Q12" s="266"/>
      <c r="R12" s="261"/>
      <c r="S12" s="265"/>
    </row>
    <row r="13" spans="2:19" s="286" customFormat="1" ht="176.25" customHeight="1" x14ac:dyDescent="0.3">
      <c r="B13" s="284" t="s">
        <v>178</v>
      </c>
      <c r="C13" s="312" t="s">
        <v>170</v>
      </c>
      <c r="D13" s="285" t="s">
        <v>256</v>
      </c>
      <c r="E13" s="31">
        <v>17013</v>
      </c>
      <c r="F13" s="287"/>
      <c r="G13" s="196">
        <v>24201</v>
      </c>
      <c r="H13" s="196"/>
      <c r="I13" s="293">
        <v>0</v>
      </c>
      <c r="J13" s="198" t="e">
        <v>#DIV/0!</v>
      </c>
      <c r="K13" s="198">
        <v>142.25</v>
      </c>
      <c r="L13" s="35">
        <v>-7188</v>
      </c>
      <c r="M13" s="199">
        <v>-3.6</v>
      </c>
      <c r="N13" s="31">
        <v>-24201</v>
      </c>
      <c r="O13" s="195">
        <v>2017</v>
      </c>
      <c r="P13" s="288">
        <v>7188</v>
      </c>
      <c r="Q13" s="282" t="s">
        <v>258</v>
      </c>
      <c r="R13" s="285" t="s">
        <v>272</v>
      </c>
      <c r="S13" s="222"/>
    </row>
    <row r="14" spans="2:19" s="224" customFormat="1" ht="45.75" customHeight="1" x14ac:dyDescent="0.3">
      <c r="B14" s="256" t="s">
        <v>55</v>
      </c>
      <c r="C14" s="267" t="s">
        <v>243</v>
      </c>
      <c r="D14" s="268"/>
      <c r="E14" s="269"/>
      <c r="F14" s="269"/>
      <c r="G14" s="269"/>
      <c r="H14" s="269"/>
      <c r="I14" s="269"/>
      <c r="J14" s="269"/>
      <c r="K14" s="269"/>
      <c r="L14" s="269"/>
      <c r="M14" s="270"/>
      <c r="N14" s="269"/>
      <c r="O14" s="269"/>
      <c r="P14" s="271"/>
      <c r="Q14" s="266"/>
      <c r="R14" s="261"/>
      <c r="S14" s="265"/>
    </row>
    <row r="15" spans="2:19" s="206" customFormat="1" ht="174.75" customHeight="1" x14ac:dyDescent="0.3">
      <c r="B15" s="45" t="s">
        <v>179</v>
      </c>
      <c r="C15" s="315" t="s">
        <v>207</v>
      </c>
      <c r="D15" s="215" t="s">
        <v>241</v>
      </c>
      <c r="E15" s="216">
        <v>448</v>
      </c>
      <c r="F15" s="207">
        <v>448</v>
      </c>
      <c r="G15" s="208">
        <v>610</v>
      </c>
      <c r="H15" s="207"/>
      <c r="I15" s="180">
        <v>0</v>
      </c>
      <c r="J15" s="209">
        <v>136.16</v>
      </c>
      <c r="K15" s="210">
        <v>136.16</v>
      </c>
      <c r="L15" s="51">
        <v>-162</v>
      </c>
      <c r="M15" s="211">
        <v>-3.2</v>
      </c>
      <c r="N15" s="124">
        <v>-162</v>
      </c>
      <c r="O15" s="124">
        <v>51</v>
      </c>
      <c r="P15" s="212">
        <v>250</v>
      </c>
      <c r="Q15" s="213" t="s">
        <v>244</v>
      </c>
      <c r="R15" s="320" t="s">
        <v>273</v>
      </c>
      <c r="S15" s="214"/>
    </row>
    <row r="16" spans="2:19" s="206" customFormat="1" ht="170.25" customHeight="1" x14ac:dyDescent="0.3">
      <c r="B16" s="45" t="s">
        <v>261</v>
      </c>
      <c r="C16" s="289" t="s">
        <v>170</v>
      </c>
      <c r="D16" s="285" t="s">
        <v>256</v>
      </c>
      <c r="E16" s="290">
        <v>6446</v>
      </c>
      <c r="F16" s="207"/>
      <c r="G16" s="208">
        <v>6784</v>
      </c>
      <c r="H16" s="295"/>
      <c r="I16" s="80">
        <v>0</v>
      </c>
      <c r="J16" s="210" t="e">
        <v>#DIV/0!</v>
      </c>
      <c r="K16" s="210">
        <v>105.24</v>
      </c>
      <c r="L16" s="51">
        <v>-338</v>
      </c>
      <c r="M16" s="211">
        <v>-0.6</v>
      </c>
      <c r="N16" s="56">
        <v>-6784</v>
      </c>
      <c r="O16" s="124">
        <v>565</v>
      </c>
      <c r="P16" s="212">
        <v>340</v>
      </c>
      <c r="Q16" s="213" t="s">
        <v>258</v>
      </c>
      <c r="R16" s="320" t="s">
        <v>273</v>
      </c>
      <c r="S16" s="214"/>
    </row>
    <row r="17" spans="2:19" s="224" customFormat="1" ht="42.75" customHeight="1" x14ac:dyDescent="0.3">
      <c r="B17" s="256" t="s">
        <v>88</v>
      </c>
      <c r="C17" s="267" t="s">
        <v>182</v>
      </c>
      <c r="D17" s="268"/>
      <c r="E17" s="269"/>
      <c r="F17" s="269"/>
      <c r="G17" s="269"/>
      <c r="H17" s="269"/>
      <c r="I17" s="269"/>
      <c r="J17" s="269"/>
      <c r="K17" s="269"/>
      <c r="L17" s="269"/>
      <c r="M17" s="270"/>
      <c r="N17" s="269"/>
      <c r="O17" s="269"/>
      <c r="P17" s="271"/>
      <c r="Q17" s="266"/>
      <c r="R17" s="261"/>
      <c r="S17" s="265"/>
    </row>
    <row r="18" spans="2:19" s="185" customFormat="1" ht="149.25" customHeight="1" x14ac:dyDescent="0.3">
      <c r="B18" s="359" t="s">
        <v>180</v>
      </c>
      <c r="C18" s="357" t="s">
        <v>207</v>
      </c>
      <c r="D18" s="357" t="s">
        <v>271</v>
      </c>
      <c r="E18" s="377">
        <v>7132</v>
      </c>
      <c r="F18" s="188"/>
      <c r="G18" s="375">
        <v>8167</v>
      </c>
      <c r="H18" s="247"/>
      <c r="I18" s="294"/>
      <c r="J18" s="198"/>
      <c r="K18" s="373">
        <v>114.51</v>
      </c>
      <c r="L18" s="369">
        <v>-1035</v>
      </c>
      <c r="M18" s="383">
        <v>-1.5</v>
      </c>
      <c r="N18" s="188"/>
      <c r="O18" s="367">
        <v>681</v>
      </c>
      <c r="P18" s="390">
        <v>-3162</v>
      </c>
      <c r="Q18" s="357" t="s">
        <v>242</v>
      </c>
      <c r="R18" s="377" t="s">
        <v>292</v>
      </c>
      <c r="S18" s="355"/>
    </row>
    <row r="19" spans="2:19" s="185" customFormat="1" ht="39.75" customHeight="1" x14ac:dyDescent="0.3">
      <c r="B19" s="360"/>
      <c r="C19" s="358"/>
      <c r="D19" s="358"/>
      <c r="E19" s="378"/>
      <c r="F19" s="188"/>
      <c r="G19" s="376"/>
      <c r="H19" s="247"/>
      <c r="I19" s="294">
        <v>0</v>
      </c>
      <c r="J19" s="210" t="e">
        <v>#DIV/0!</v>
      </c>
      <c r="K19" s="374"/>
      <c r="L19" s="370"/>
      <c r="M19" s="384"/>
      <c r="N19" s="188">
        <v>-8167</v>
      </c>
      <c r="O19" s="368"/>
      <c r="P19" s="391"/>
      <c r="Q19" s="358"/>
      <c r="R19" s="378"/>
      <c r="S19" s="356"/>
    </row>
    <row r="20" spans="2:19" s="224" customFormat="1" ht="42.75" customHeight="1" x14ac:dyDescent="0.3">
      <c r="B20" s="256" t="s">
        <v>219</v>
      </c>
      <c r="C20" s="257" t="s">
        <v>183</v>
      </c>
      <c r="D20" s="258"/>
      <c r="E20" s="258"/>
      <c r="F20" s="258"/>
      <c r="G20" s="259"/>
      <c r="H20" s="260"/>
      <c r="I20" s="261"/>
      <c r="J20" s="261"/>
      <c r="K20" s="262"/>
      <c r="L20" s="263"/>
      <c r="M20" s="272"/>
      <c r="N20" s="263"/>
      <c r="O20" s="261"/>
      <c r="P20" s="264"/>
      <c r="Q20" s="261"/>
      <c r="R20" s="261"/>
      <c r="S20" s="265"/>
    </row>
    <row r="21" spans="2:19" s="224" customFormat="1" ht="198.75" customHeight="1" x14ac:dyDescent="0.3">
      <c r="B21" s="192" t="s">
        <v>220</v>
      </c>
      <c r="C21" s="217" t="s">
        <v>196</v>
      </c>
      <c r="D21" s="217" t="s">
        <v>195</v>
      </c>
      <c r="E21" s="220">
        <v>43756</v>
      </c>
      <c r="F21" s="195">
        <v>43756</v>
      </c>
      <c r="G21" s="196">
        <v>53344</v>
      </c>
      <c r="H21" s="31"/>
      <c r="I21" s="30">
        <v>0</v>
      </c>
      <c r="J21" s="197">
        <v>121.91</v>
      </c>
      <c r="K21" s="198">
        <v>121.91</v>
      </c>
      <c r="L21" s="35">
        <v>-9588</v>
      </c>
      <c r="M21" s="199">
        <v>-2.2000000000000002</v>
      </c>
      <c r="N21" s="195">
        <v>-9588</v>
      </c>
      <c r="O21" s="195">
        <v>4445</v>
      </c>
      <c r="P21" s="221">
        <v>8744</v>
      </c>
      <c r="Q21" s="202" t="s">
        <v>185</v>
      </c>
      <c r="R21" s="202" t="s">
        <v>276</v>
      </c>
      <c r="S21" s="225"/>
    </row>
    <row r="22" spans="2:19" s="224" customFormat="1" ht="221.25" customHeight="1" x14ac:dyDescent="0.3">
      <c r="B22" s="192" t="s">
        <v>262</v>
      </c>
      <c r="C22" s="316" t="s">
        <v>64</v>
      </c>
      <c r="D22" s="285" t="s">
        <v>256</v>
      </c>
      <c r="E22" s="31">
        <v>5548</v>
      </c>
      <c r="F22" s="31"/>
      <c r="G22" s="196">
        <v>5596</v>
      </c>
      <c r="H22" s="196"/>
      <c r="I22" s="293">
        <v>0</v>
      </c>
      <c r="J22" s="198" t="e">
        <v>#DIV/0!</v>
      </c>
      <c r="K22" s="198">
        <v>100.87</v>
      </c>
      <c r="L22" s="35">
        <v>-48</v>
      </c>
      <c r="M22" s="199">
        <v>-0.1</v>
      </c>
      <c r="N22" s="31">
        <v>-5596</v>
      </c>
      <c r="O22" s="195">
        <v>466</v>
      </c>
      <c r="P22" s="221">
        <v>48</v>
      </c>
      <c r="Q22" s="285" t="s">
        <v>258</v>
      </c>
      <c r="R22" s="285" t="s">
        <v>276</v>
      </c>
      <c r="S22" s="225"/>
    </row>
    <row r="23" spans="2:19" s="224" customFormat="1" ht="42.75" customHeight="1" x14ac:dyDescent="0.3">
      <c r="B23" s="256" t="s">
        <v>249</v>
      </c>
      <c r="C23" s="257" t="s">
        <v>181</v>
      </c>
      <c r="D23" s="258"/>
      <c r="E23" s="258"/>
      <c r="F23" s="258"/>
      <c r="G23" s="259"/>
      <c r="H23" s="260"/>
      <c r="I23" s="261"/>
      <c r="J23" s="261"/>
      <c r="K23" s="262"/>
      <c r="L23" s="263"/>
      <c r="M23" s="272"/>
      <c r="N23" s="263"/>
      <c r="O23" s="261"/>
      <c r="P23" s="264"/>
      <c r="Q23" s="261"/>
      <c r="R23" s="261"/>
      <c r="S23" s="265"/>
    </row>
    <row r="24" spans="2:19" s="224" customFormat="1" ht="198.75" customHeight="1" x14ac:dyDescent="0.3">
      <c r="B24" s="283" t="s">
        <v>250</v>
      </c>
      <c r="C24" s="219" t="s">
        <v>64</v>
      </c>
      <c r="D24" s="285" t="s">
        <v>256</v>
      </c>
      <c r="E24" s="226">
        <v>14274</v>
      </c>
      <c r="F24" s="226"/>
      <c r="G24" s="228">
        <v>18093</v>
      </c>
      <c r="H24" s="228"/>
      <c r="I24" s="292">
        <v>0</v>
      </c>
      <c r="J24" s="231" t="e">
        <v>#DIV/0!</v>
      </c>
      <c r="K24" s="231">
        <v>126.75</v>
      </c>
      <c r="L24" s="232">
        <v>-3819</v>
      </c>
      <c r="M24" s="233">
        <v>-2.5</v>
      </c>
      <c r="N24" s="226">
        <v>-18093</v>
      </c>
      <c r="O24" s="227">
        <v>1508</v>
      </c>
      <c r="P24" s="234">
        <v>3819</v>
      </c>
      <c r="Q24" s="282" t="s">
        <v>258</v>
      </c>
      <c r="R24" s="281" t="s">
        <v>275</v>
      </c>
      <c r="S24" s="222"/>
    </row>
    <row r="25" spans="2:19" s="224" customFormat="1" ht="192.75" customHeight="1" x14ac:dyDescent="0.3">
      <c r="B25" s="236" t="s">
        <v>251</v>
      </c>
      <c r="C25" s="237" t="s">
        <v>234</v>
      </c>
      <c r="D25" s="218" t="s">
        <v>235</v>
      </c>
      <c r="E25" s="226">
        <v>38172</v>
      </c>
      <c r="F25" s="227">
        <v>38172</v>
      </c>
      <c r="G25" s="228">
        <v>37008</v>
      </c>
      <c r="H25" s="226"/>
      <c r="I25" s="229">
        <v>0</v>
      </c>
      <c r="J25" s="230">
        <v>96.95</v>
      </c>
      <c r="K25" s="231">
        <v>96.95</v>
      </c>
      <c r="L25" s="232">
        <v>1164</v>
      </c>
      <c r="M25" s="233">
        <v>0.4</v>
      </c>
      <c r="N25" s="227">
        <v>1164</v>
      </c>
      <c r="O25" s="227">
        <v>3084</v>
      </c>
      <c r="P25" s="234">
        <v>0</v>
      </c>
      <c r="Q25" s="253" t="s">
        <v>236</v>
      </c>
      <c r="R25" s="252" t="s">
        <v>293</v>
      </c>
      <c r="S25" s="222"/>
    </row>
    <row r="26" spans="2:19" s="224" customFormat="1" ht="210.75" customHeight="1" x14ac:dyDescent="0.3">
      <c r="B26" s="186" t="s">
        <v>252</v>
      </c>
      <c r="C26" s="219" t="s">
        <v>84</v>
      </c>
      <c r="D26" s="217" t="s">
        <v>208</v>
      </c>
      <c r="E26" s="226">
        <v>28781</v>
      </c>
      <c r="F26" s="226">
        <v>28781</v>
      </c>
      <c r="G26" s="228">
        <v>46633</v>
      </c>
      <c r="H26" s="226"/>
      <c r="I26" s="229">
        <v>0</v>
      </c>
      <c r="J26" s="230">
        <v>162.03</v>
      </c>
      <c r="K26" s="231">
        <v>162.03</v>
      </c>
      <c r="L26" s="232">
        <v>-17852</v>
      </c>
      <c r="M26" s="233">
        <v>-4.5999999999999996</v>
      </c>
      <c r="N26" s="227">
        <v>-17852</v>
      </c>
      <c r="O26" s="227">
        <v>3886</v>
      </c>
      <c r="P26" s="234">
        <v>5465</v>
      </c>
      <c r="Q26" s="235" t="s">
        <v>209</v>
      </c>
      <c r="R26" s="187" t="s">
        <v>278</v>
      </c>
      <c r="S26" s="222"/>
    </row>
    <row r="27" spans="2:19" s="224" customFormat="1" ht="207.75" customHeight="1" x14ac:dyDescent="0.3">
      <c r="B27" s="186" t="s">
        <v>253</v>
      </c>
      <c r="C27" s="219" t="s">
        <v>174</v>
      </c>
      <c r="D27" s="217" t="s">
        <v>210</v>
      </c>
      <c r="E27" s="226">
        <v>19805</v>
      </c>
      <c r="F27" s="226">
        <v>19805</v>
      </c>
      <c r="G27" s="228">
        <v>21873</v>
      </c>
      <c r="H27" s="226"/>
      <c r="I27" s="229">
        <v>0</v>
      </c>
      <c r="J27" s="230">
        <v>110.44</v>
      </c>
      <c r="K27" s="231">
        <v>110.44</v>
      </c>
      <c r="L27" s="232">
        <v>-2068</v>
      </c>
      <c r="M27" s="233">
        <v>-1.1000000000000001</v>
      </c>
      <c r="N27" s="227">
        <v>-2068</v>
      </c>
      <c r="O27" s="227">
        <v>1823</v>
      </c>
      <c r="P27" s="234">
        <v>0</v>
      </c>
      <c r="Q27" s="235" t="s">
        <v>211</v>
      </c>
      <c r="R27" s="187" t="s">
        <v>294</v>
      </c>
      <c r="S27" s="222"/>
    </row>
    <row r="28" spans="2:19" s="224" customFormat="1" ht="209.25" customHeight="1" x14ac:dyDescent="0.3">
      <c r="B28" s="186" t="s">
        <v>254</v>
      </c>
      <c r="C28" s="217" t="s">
        <v>212</v>
      </c>
      <c r="D28" s="217" t="s">
        <v>213</v>
      </c>
      <c r="E28" s="226">
        <v>13772</v>
      </c>
      <c r="F28" s="226">
        <v>13772</v>
      </c>
      <c r="G28" s="228">
        <v>16374</v>
      </c>
      <c r="H28" s="226"/>
      <c r="I28" s="229">
        <v>0</v>
      </c>
      <c r="J28" s="230">
        <v>118.89</v>
      </c>
      <c r="K28" s="231">
        <v>118.89</v>
      </c>
      <c r="L28" s="232">
        <v>-2602</v>
      </c>
      <c r="M28" s="233">
        <v>-1.9</v>
      </c>
      <c r="N28" s="227">
        <v>-2602</v>
      </c>
      <c r="O28" s="227">
        <v>1365</v>
      </c>
      <c r="P28" s="234">
        <v>4000</v>
      </c>
      <c r="Q28" s="235" t="s">
        <v>175</v>
      </c>
      <c r="R28" s="187" t="s">
        <v>277</v>
      </c>
      <c r="S28" s="222"/>
    </row>
    <row r="29" spans="2:19" s="224" customFormat="1" ht="194.25" customHeight="1" x14ac:dyDescent="0.3">
      <c r="B29" s="314" t="s">
        <v>255</v>
      </c>
      <c r="C29" s="313" t="s">
        <v>214</v>
      </c>
      <c r="D29" s="313" t="s">
        <v>215</v>
      </c>
      <c r="E29" s="226">
        <v>40561</v>
      </c>
      <c r="F29" s="226">
        <v>40561</v>
      </c>
      <c r="G29" s="228">
        <v>64177</v>
      </c>
      <c r="H29" s="226"/>
      <c r="I29" s="229">
        <v>0</v>
      </c>
      <c r="J29" s="230">
        <v>158.22</v>
      </c>
      <c r="K29" s="231">
        <v>158.22</v>
      </c>
      <c r="L29" s="232">
        <v>-23616</v>
      </c>
      <c r="M29" s="233">
        <v>-4.4000000000000004</v>
      </c>
      <c r="N29" s="227">
        <v>-23616</v>
      </c>
      <c r="O29" s="227">
        <v>5348</v>
      </c>
      <c r="P29" s="234">
        <v>9502</v>
      </c>
      <c r="Q29" s="217" t="s">
        <v>216</v>
      </c>
      <c r="R29" s="187" t="s">
        <v>274</v>
      </c>
      <c r="S29" s="222"/>
    </row>
    <row r="30" spans="2:19" s="167" customFormat="1" ht="48.75" hidden="1" customHeight="1" x14ac:dyDescent="0.3">
      <c r="B30" s="168" t="s">
        <v>8</v>
      </c>
      <c r="C30" s="134" t="s">
        <v>148</v>
      </c>
      <c r="D30" s="118"/>
      <c r="E30" s="118"/>
      <c r="F30" s="118"/>
      <c r="G30" s="119"/>
      <c r="H30" s="135"/>
      <c r="I30" s="117"/>
      <c r="J30" s="117"/>
      <c r="K30" s="120"/>
      <c r="L30" s="121"/>
      <c r="M30" s="183"/>
      <c r="N30" s="121"/>
      <c r="O30" s="117"/>
      <c r="P30" s="182"/>
      <c r="Q30" s="117"/>
      <c r="R30" s="117"/>
      <c r="S30" s="169"/>
    </row>
    <row r="31" spans="2:19" s="151" customFormat="1" ht="267" hidden="1" customHeight="1" x14ac:dyDescent="0.3">
      <c r="B31" s="170" t="s">
        <v>48</v>
      </c>
      <c r="C31" s="106" t="s">
        <v>169</v>
      </c>
      <c r="D31" s="106" t="s">
        <v>193</v>
      </c>
      <c r="E31" s="107"/>
      <c r="F31" s="130">
        <v>0</v>
      </c>
      <c r="G31" s="131">
        <v>0</v>
      </c>
      <c r="H31" s="108"/>
      <c r="I31" s="110">
        <v>0</v>
      </c>
      <c r="J31" s="132" t="e">
        <v>#DIV/0!</v>
      </c>
      <c r="K31" s="133" t="e">
        <v>#DIV/0!</v>
      </c>
      <c r="L31" s="113">
        <v>0</v>
      </c>
      <c r="M31" s="152" t="e">
        <v>#DIV/0!</v>
      </c>
      <c r="N31" s="130">
        <v>0</v>
      </c>
      <c r="O31" s="130">
        <v>0</v>
      </c>
      <c r="P31" s="172">
        <v>335</v>
      </c>
      <c r="Q31" s="138" t="s">
        <v>194</v>
      </c>
      <c r="R31" s="184" t="s">
        <v>226</v>
      </c>
      <c r="S31" s="175" t="s">
        <v>227</v>
      </c>
    </row>
    <row r="32" spans="2:19" s="151" customFormat="1" ht="238.5" hidden="1" customHeight="1" x14ac:dyDescent="0.3">
      <c r="B32" s="170" t="s">
        <v>163</v>
      </c>
      <c r="C32" s="106" t="s">
        <v>171</v>
      </c>
      <c r="D32" s="106" t="s">
        <v>203</v>
      </c>
      <c r="E32" s="107"/>
      <c r="F32" s="130">
        <v>0</v>
      </c>
      <c r="G32" s="131">
        <v>0</v>
      </c>
      <c r="H32" s="108"/>
      <c r="I32" s="110">
        <v>0</v>
      </c>
      <c r="J32" s="132" t="e">
        <v>#DIV/0!</v>
      </c>
      <c r="K32" s="133" t="e">
        <v>#DIV/0!</v>
      </c>
      <c r="L32" s="113">
        <v>0</v>
      </c>
      <c r="M32" s="152" t="e">
        <v>#DIV/0!</v>
      </c>
      <c r="N32" s="130">
        <v>0</v>
      </c>
      <c r="O32" s="130">
        <v>0</v>
      </c>
      <c r="P32" s="172">
        <v>44</v>
      </c>
      <c r="Q32" s="138" t="s">
        <v>204</v>
      </c>
      <c r="R32" s="145" t="s">
        <v>226</v>
      </c>
      <c r="S32" s="175" t="s">
        <v>227</v>
      </c>
    </row>
    <row r="33" spans="2:19" s="185" customFormat="1" ht="34.5" customHeight="1" x14ac:dyDescent="0.3">
      <c r="B33" s="296" t="s">
        <v>8</v>
      </c>
      <c r="C33" s="392" t="s">
        <v>257</v>
      </c>
      <c r="D33" s="393"/>
      <c r="E33" s="404"/>
      <c r="F33" s="405"/>
      <c r="G33" s="405"/>
      <c r="H33" s="405"/>
      <c r="I33" s="405"/>
      <c r="J33" s="405"/>
      <c r="K33" s="405"/>
      <c r="L33" s="405"/>
      <c r="M33" s="405"/>
      <c r="N33" s="405"/>
      <c r="O33" s="405"/>
      <c r="P33" s="405"/>
      <c r="Q33" s="405"/>
      <c r="R33" s="405"/>
      <c r="S33" s="406"/>
    </row>
    <row r="34" spans="2:19" s="185" customFormat="1" ht="189" customHeight="1" x14ac:dyDescent="0.3">
      <c r="B34" s="192" t="s">
        <v>48</v>
      </c>
      <c r="C34" s="219" t="s">
        <v>64</v>
      </c>
      <c r="D34" s="285" t="s">
        <v>256</v>
      </c>
      <c r="E34" s="31">
        <v>5026</v>
      </c>
      <c r="F34" s="31"/>
      <c r="G34" s="196">
        <v>4992</v>
      </c>
      <c r="H34" s="196"/>
      <c r="I34" s="293">
        <v>0</v>
      </c>
      <c r="J34" s="198" t="e">
        <v>#DIV/0!</v>
      </c>
      <c r="K34" s="198">
        <v>99.32</v>
      </c>
      <c r="L34" s="35">
        <v>34</v>
      </c>
      <c r="M34" s="199">
        <v>0.1</v>
      </c>
      <c r="N34" s="31">
        <v>-4992</v>
      </c>
      <c r="O34" s="195">
        <v>416</v>
      </c>
      <c r="P34" s="221">
        <v>34</v>
      </c>
      <c r="Q34" s="282" t="s">
        <v>258</v>
      </c>
      <c r="R34" s="285" t="s">
        <v>279</v>
      </c>
      <c r="S34" s="241"/>
    </row>
    <row r="35" spans="2:19" s="304" customFormat="1" ht="41.25" customHeight="1" x14ac:dyDescent="0.3">
      <c r="B35" s="296" t="s">
        <v>9</v>
      </c>
      <c r="C35" s="297" t="s">
        <v>149</v>
      </c>
      <c r="D35" s="259"/>
      <c r="E35" s="259"/>
      <c r="F35" s="259"/>
      <c r="G35" s="259"/>
      <c r="H35" s="298"/>
      <c r="I35" s="259"/>
      <c r="J35" s="259"/>
      <c r="K35" s="259"/>
      <c r="L35" s="259"/>
      <c r="M35" s="299"/>
      <c r="N35" s="259"/>
      <c r="O35" s="259"/>
      <c r="P35" s="300"/>
      <c r="Q35" s="301"/>
      <c r="R35" s="301"/>
      <c r="S35" s="302"/>
    </row>
    <row r="36" spans="2:19" s="239" customFormat="1" ht="172.5" customHeight="1" x14ac:dyDescent="0.3">
      <c r="B36" s="192" t="s">
        <v>51</v>
      </c>
      <c r="C36" s="219" t="s">
        <v>64</v>
      </c>
      <c r="D36" s="285" t="s">
        <v>256</v>
      </c>
      <c r="E36" s="36">
        <v>4148</v>
      </c>
      <c r="F36" s="31">
        <v>4148</v>
      </c>
      <c r="G36" s="208">
        <v>4348</v>
      </c>
      <c r="H36" s="196"/>
      <c r="I36" s="293">
        <v>0</v>
      </c>
      <c r="J36" s="198">
        <v>104.82</v>
      </c>
      <c r="K36" s="198">
        <v>104.82</v>
      </c>
      <c r="L36" s="35">
        <v>-200</v>
      </c>
      <c r="M36" s="199">
        <v>-0.6</v>
      </c>
      <c r="N36" s="31">
        <v>-200</v>
      </c>
      <c r="O36" s="195">
        <v>362</v>
      </c>
      <c r="P36" s="242">
        <v>200</v>
      </c>
      <c r="Q36" s="285" t="s">
        <v>259</v>
      </c>
      <c r="R36" s="285" t="s">
        <v>280</v>
      </c>
      <c r="S36" s="241"/>
    </row>
    <row r="37" spans="2:19" s="176" customFormat="1" ht="1.5" hidden="1" customHeight="1" x14ac:dyDescent="0.3">
      <c r="B37" s="170"/>
      <c r="C37" s="138"/>
      <c r="D37" s="139"/>
      <c r="E37" s="114"/>
      <c r="F37" s="130">
        <v>0</v>
      </c>
      <c r="G37" s="131">
        <v>0</v>
      </c>
      <c r="H37" s="108"/>
      <c r="I37" s="110"/>
      <c r="J37" s="132" t="e">
        <v>#DIV/0!</v>
      </c>
      <c r="K37" s="133" t="e">
        <v>#DIV/0!</v>
      </c>
      <c r="L37" s="113">
        <v>0</v>
      </c>
      <c r="M37" s="152" t="e">
        <v>#DIV/0!</v>
      </c>
      <c r="N37" s="130">
        <v>0</v>
      </c>
      <c r="O37" s="130">
        <v>0</v>
      </c>
      <c r="P37" s="137"/>
      <c r="Q37" s="145"/>
      <c r="R37" s="142"/>
      <c r="S37" s="156"/>
    </row>
    <row r="38" spans="2:19" s="176" customFormat="1" ht="45.75" hidden="1" customHeight="1" x14ac:dyDescent="0.3">
      <c r="B38" s="168" t="s">
        <v>10</v>
      </c>
      <c r="C38" s="134" t="s">
        <v>151</v>
      </c>
      <c r="D38" s="118"/>
      <c r="E38" s="118"/>
      <c r="F38" s="118"/>
      <c r="G38" s="118"/>
      <c r="H38" s="136"/>
      <c r="I38" s="140"/>
      <c r="J38" s="112"/>
      <c r="K38" s="112"/>
      <c r="L38" s="109"/>
      <c r="M38" s="153"/>
      <c r="N38" s="109"/>
      <c r="O38" s="109"/>
      <c r="P38" s="141"/>
      <c r="Q38" s="109"/>
      <c r="R38" s="135"/>
      <c r="S38" s="147"/>
    </row>
    <row r="39" spans="2:19" s="176" customFormat="1" ht="247.5" hidden="1" customHeight="1" x14ac:dyDescent="0.3">
      <c r="B39" s="170" t="s">
        <v>49</v>
      </c>
      <c r="C39" s="138" t="s">
        <v>173</v>
      </c>
      <c r="D39" s="148" t="s">
        <v>197</v>
      </c>
      <c r="E39" s="114"/>
      <c r="F39" s="130">
        <v>0</v>
      </c>
      <c r="G39" s="131">
        <v>0</v>
      </c>
      <c r="H39" s="108"/>
      <c r="I39" s="110">
        <v>0</v>
      </c>
      <c r="J39" s="132" t="e">
        <v>#DIV/0!</v>
      </c>
      <c r="K39" s="133" t="e">
        <v>#DIV/0!</v>
      </c>
      <c r="L39" s="113">
        <v>0</v>
      </c>
      <c r="M39" s="152" t="e">
        <v>#DIV/0!</v>
      </c>
      <c r="N39" s="130">
        <v>0</v>
      </c>
      <c r="O39" s="130">
        <v>0</v>
      </c>
      <c r="P39" s="137">
        <v>300</v>
      </c>
      <c r="Q39" s="145" t="s">
        <v>146</v>
      </c>
      <c r="R39" s="184" t="s">
        <v>226</v>
      </c>
      <c r="S39" s="175" t="s">
        <v>227</v>
      </c>
    </row>
    <row r="40" spans="2:19" s="176" customFormat="1" ht="45.75" hidden="1" customHeight="1" x14ac:dyDescent="0.3">
      <c r="B40" s="168" t="s">
        <v>11</v>
      </c>
      <c r="C40" s="409" t="s">
        <v>152</v>
      </c>
      <c r="D40" s="410"/>
      <c r="E40" s="410"/>
      <c r="F40" s="411"/>
      <c r="G40" s="118"/>
      <c r="H40" s="136"/>
      <c r="I40" s="140"/>
      <c r="J40" s="112"/>
      <c r="K40" s="112"/>
      <c r="L40" s="109"/>
      <c r="M40" s="153"/>
      <c r="N40" s="109"/>
      <c r="O40" s="109"/>
      <c r="P40" s="141"/>
      <c r="Q40" s="109"/>
      <c r="R40" s="135"/>
      <c r="S40" s="147"/>
    </row>
    <row r="41" spans="2:19" s="176" customFormat="1" ht="234.75" hidden="1" customHeight="1" x14ac:dyDescent="0.3">
      <c r="B41" s="170" t="s">
        <v>46</v>
      </c>
      <c r="C41" s="138" t="s">
        <v>173</v>
      </c>
      <c r="D41" s="106" t="s">
        <v>197</v>
      </c>
      <c r="E41" s="114"/>
      <c r="F41" s="130">
        <v>0</v>
      </c>
      <c r="G41" s="131">
        <v>0</v>
      </c>
      <c r="H41" s="108"/>
      <c r="I41" s="110">
        <v>0</v>
      </c>
      <c r="J41" s="132" t="e">
        <v>#DIV/0!</v>
      </c>
      <c r="K41" s="133" t="e">
        <v>#DIV/0!</v>
      </c>
      <c r="L41" s="113">
        <v>0</v>
      </c>
      <c r="M41" s="152" t="e">
        <v>#DIV/0!</v>
      </c>
      <c r="N41" s="130">
        <v>0</v>
      </c>
      <c r="O41" s="130">
        <v>0</v>
      </c>
      <c r="P41" s="137">
        <v>400</v>
      </c>
      <c r="Q41" s="145" t="s">
        <v>146</v>
      </c>
      <c r="R41" s="107" t="s">
        <v>226</v>
      </c>
      <c r="S41" s="104" t="s">
        <v>227</v>
      </c>
    </row>
    <row r="42" spans="2:19" s="176" customFormat="1" ht="254.25" hidden="1" customHeight="1" x14ac:dyDescent="0.3">
      <c r="B42" s="170" t="s">
        <v>103</v>
      </c>
      <c r="C42" s="138" t="s">
        <v>187</v>
      </c>
      <c r="D42" s="106" t="s">
        <v>205</v>
      </c>
      <c r="E42" s="114"/>
      <c r="F42" s="130">
        <v>0</v>
      </c>
      <c r="G42" s="131">
        <v>0</v>
      </c>
      <c r="H42" s="108"/>
      <c r="I42" s="110">
        <v>0</v>
      </c>
      <c r="J42" s="132" t="e">
        <v>#DIV/0!</v>
      </c>
      <c r="K42" s="133" t="e">
        <v>#DIV/0!</v>
      </c>
      <c r="L42" s="113">
        <v>0</v>
      </c>
      <c r="M42" s="152" t="e">
        <v>#DIV/0!</v>
      </c>
      <c r="N42" s="130">
        <v>0</v>
      </c>
      <c r="O42" s="130">
        <v>0</v>
      </c>
      <c r="P42" s="137">
        <v>200</v>
      </c>
      <c r="Q42" s="145" t="s">
        <v>146</v>
      </c>
      <c r="R42" s="174" t="s">
        <v>226</v>
      </c>
      <c r="S42" s="104" t="s">
        <v>227</v>
      </c>
    </row>
    <row r="43" spans="2:19" s="176" customFormat="1" ht="279.75" hidden="1" customHeight="1" x14ac:dyDescent="0.3">
      <c r="B43" s="170" t="s">
        <v>104</v>
      </c>
      <c r="C43" s="106" t="s">
        <v>84</v>
      </c>
      <c r="D43" s="106" t="s">
        <v>188</v>
      </c>
      <c r="E43" s="114"/>
      <c r="F43" s="130">
        <v>0</v>
      </c>
      <c r="G43" s="131">
        <v>0</v>
      </c>
      <c r="H43" s="108"/>
      <c r="I43" s="110">
        <v>0</v>
      </c>
      <c r="J43" s="132" t="e">
        <v>#DIV/0!</v>
      </c>
      <c r="K43" s="133" t="e">
        <v>#DIV/0!</v>
      </c>
      <c r="L43" s="113">
        <v>0</v>
      </c>
      <c r="M43" s="152" t="e">
        <v>#DIV/0!</v>
      </c>
      <c r="N43" s="130">
        <v>0</v>
      </c>
      <c r="O43" s="130">
        <v>0</v>
      </c>
      <c r="P43" s="137">
        <v>70</v>
      </c>
      <c r="Q43" s="145" t="s">
        <v>146</v>
      </c>
      <c r="R43" s="174" t="s">
        <v>226</v>
      </c>
      <c r="S43" s="173" t="s">
        <v>227</v>
      </c>
    </row>
    <row r="44" spans="2:19" s="176" customFormat="1" ht="45.75" hidden="1" customHeight="1" x14ac:dyDescent="0.3">
      <c r="B44" s="168" t="s">
        <v>32</v>
      </c>
      <c r="C44" s="134" t="s">
        <v>72</v>
      </c>
      <c r="D44" s="118"/>
      <c r="E44" s="118"/>
      <c r="F44" s="118"/>
      <c r="G44" s="118"/>
      <c r="H44" s="136"/>
      <c r="I44" s="140"/>
      <c r="J44" s="112"/>
      <c r="K44" s="112"/>
      <c r="L44" s="109"/>
      <c r="M44" s="153"/>
      <c r="N44" s="109"/>
      <c r="O44" s="109"/>
      <c r="P44" s="141"/>
      <c r="Q44" s="109"/>
      <c r="R44" s="135"/>
      <c r="S44" s="147"/>
    </row>
    <row r="45" spans="2:19" s="176" customFormat="1" hidden="1" x14ac:dyDescent="0.3">
      <c r="B45" s="170"/>
      <c r="C45" s="138"/>
      <c r="D45" s="139"/>
      <c r="E45" s="107"/>
      <c r="F45" s="130">
        <v>0</v>
      </c>
      <c r="G45" s="131">
        <v>0</v>
      </c>
      <c r="H45" s="108"/>
      <c r="I45" s="110">
        <v>0</v>
      </c>
      <c r="J45" s="132" t="e">
        <v>#DIV/0!</v>
      </c>
      <c r="K45" s="133" t="e">
        <v>#DIV/0!</v>
      </c>
      <c r="L45" s="113">
        <v>0</v>
      </c>
      <c r="M45" s="152" t="e">
        <v>#DIV/0!</v>
      </c>
      <c r="N45" s="130">
        <v>0</v>
      </c>
      <c r="O45" s="130">
        <v>0</v>
      </c>
      <c r="P45" s="172"/>
      <c r="Q45" s="145"/>
      <c r="R45" s="174"/>
      <c r="S45" s="175"/>
    </row>
    <row r="46" spans="2:19" s="278" customFormat="1" ht="45.75" customHeight="1" x14ac:dyDescent="0.3">
      <c r="B46" s="256" t="s">
        <v>10</v>
      </c>
      <c r="C46" s="257" t="s">
        <v>60</v>
      </c>
      <c r="D46" s="258"/>
      <c r="E46" s="258"/>
      <c r="F46" s="258"/>
      <c r="G46" s="258"/>
      <c r="H46" s="273"/>
      <c r="I46" s="274"/>
      <c r="J46" s="34"/>
      <c r="K46" s="34"/>
      <c r="L46" s="32"/>
      <c r="M46" s="275"/>
      <c r="N46" s="32"/>
      <c r="O46" s="32"/>
      <c r="P46" s="276"/>
      <c r="Q46" s="32"/>
      <c r="R46" s="260"/>
      <c r="S46" s="277"/>
    </row>
    <row r="47" spans="2:19" s="239" customFormat="1" ht="212.25" customHeight="1" x14ac:dyDescent="0.3">
      <c r="B47" s="192" t="s">
        <v>49</v>
      </c>
      <c r="C47" s="235" t="s">
        <v>217</v>
      </c>
      <c r="D47" s="240" t="s">
        <v>218</v>
      </c>
      <c r="E47" s="31">
        <v>722</v>
      </c>
      <c r="F47" s="31">
        <v>722</v>
      </c>
      <c r="G47" s="208">
        <v>880</v>
      </c>
      <c r="H47" s="31"/>
      <c r="I47" s="30">
        <v>0</v>
      </c>
      <c r="J47" s="197">
        <v>121.88</v>
      </c>
      <c r="K47" s="198">
        <v>121.88</v>
      </c>
      <c r="L47" s="35">
        <v>-158</v>
      </c>
      <c r="M47" s="199">
        <v>-2.2000000000000002</v>
      </c>
      <c r="N47" s="195">
        <v>-158</v>
      </c>
      <c r="O47" s="195">
        <v>73</v>
      </c>
      <c r="P47" s="221">
        <v>100</v>
      </c>
      <c r="Q47" s="217" t="s">
        <v>146</v>
      </c>
      <c r="R47" s="217" t="s">
        <v>281</v>
      </c>
      <c r="S47" s="241"/>
    </row>
    <row r="48" spans="2:19" ht="48" hidden="1" customHeight="1" x14ac:dyDescent="0.3">
      <c r="B48" s="168" t="s">
        <v>33</v>
      </c>
      <c r="C48" s="134" t="s">
        <v>150</v>
      </c>
      <c r="D48" s="118"/>
      <c r="E48" s="118"/>
      <c r="F48" s="118"/>
      <c r="G48" s="118"/>
      <c r="H48" s="136"/>
      <c r="I48" s="140"/>
      <c r="J48" s="112"/>
      <c r="K48" s="112"/>
      <c r="L48" s="109"/>
      <c r="M48" s="153"/>
      <c r="N48" s="109"/>
      <c r="O48" s="109"/>
      <c r="P48" s="141"/>
      <c r="Q48" s="109"/>
      <c r="R48" s="135"/>
      <c r="S48" s="147"/>
    </row>
    <row r="49" spans="2:19" s="176" customFormat="1" ht="21" hidden="1" customHeight="1" x14ac:dyDescent="0.3">
      <c r="B49" s="170" t="s">
        <v>45</v>
      </c>
      <c r="C49" s="106" t="s">
        <v>190</v>
      </c>
      <c r="D49" s="106" t="s">
        <v>191</v>
      </c>
      <c r="E49" s="114"/>
      <c r="F49" s="130">
        <v>0</v>
      </c>
      <c r="G49" s="131">
        <v>0</v>
      </c>
      <c r="H49" s="108"/>
      <c r="I49" s="110">
        <v>0</v>
      </c>
      <c r="J49" s="132" t="e">
        <v>#DIV/0!</v>
      </c>
      <c r="K49" s="133" t="e">
        <v>#DIV/0!</v>
      </c>
      <c r="L49" s="113">
        <v>0</v>
      </c>
      <c r="M49" s="152" t="e">
        <v>#DIV/0!</v>
      </c>
      <c r="N49" s="130">
        <v>0</v>
      </c>
      <c r="O49" s="130">
        <v>0</v>
      </c>
      <c r="P49" s="137">
        <v>80</v>
      </c>
      <c r="Q49" s="145" t="s">
        <v>166</v>
      </c>
      <c r="R49" s="145" t="s">
        <v>226</v>
      </c>
      <c r="S49" s="156" t="s">
        <v>227</v>
      </c>
    </row>
    <row r="50" spans="2:19" s="224" customFormat="1" ht="33.75" customHeight="1" x14ac:dyDescent="0.3">
      <c r="B50" s="256" t="s">
        <v>11</v>
      </c>
      <c r="C50" s="257" t="s">
        <v>147</v>
      </c>
      <c r="D50" s="258"/>
      <c r="E50" s="258"/>
      <c r="F50" s="258"/>
      <c r="G50" s="258"/>
      <c r="H50" s="273"/>
      <c r="I50" s="274"/>
      <c r="J50" s="34"/>
      <c r="K50" s="34"/>
      <c r="L50" s="32"/>
      <c r="M50" s="275"/>
      <c r="N50" s="32"/>
      <c r="O50" s="32"/>
      <c r="P50" s="276"/>
      <c r="Q50" s="32"/>
      <c r="R50" s="260"/>
      <c r="S50" s="277"/>
    </row>
    <row r="51" spans="2:19" s="224" customFormat="1" ht="190.5" customHeight="1" x14ac:dyDescent="0.3">
      <c r="B51" s="192" t="s">
        <v>46</v>
      </c>
      <c r="C51" s="217" t="s">
        <v>167</v>
      </c>
      <c r="D51" s="217" t="s">
        <v>192</v>
      </c>
      <c r="E51" s="36">
        <v>301</v>
      </c>
      <c r="F51" s="195">
        <v>301</v>
      </c>
      <c r="G51" s="208">
        <v>307</v>
      </c>
      <c r="H51" s="31"/>
      <c r="I51" s="30">
        <v>0</v>
      </c>
      <c r="J51" s="197">
        <v>101.99</v>
      </c>
      <c r="K51" s="198">
        <v>101.99</v>
      </c>
      <c r="L51" s="35">
        <v>-6</v>
      </c>
      <c r="M51" s="199">
        <v>-0.2</v>
      </c>
      <c r="N51" s="195">
        <v>-6</v>
      </c>
      <c r="O51" s="195">
        <v>26</v>
      </c>
      <c r="P51" s="242">
        <v>150</v>
      </c>
      <c r="Q51" s="202" t="s">
        <v>146</v>
      </c>
      <c r="R51" s="243" t="s">
        <v>282</v>
      </c>
      <c r="S51" s="244"/>
    </row>
    <row r="52" spans="2:19" s="224" customFormat="1" ht="226.5" customHeight="1" x14ac:dyDescent="0.3">
      <c r="B52" s="192" t="s">
        <v>103</v>
      </c>
      <c r="C52" s="217" t="s">
        <v>190</v>
      </c>
      <c r="D52" s="217" t="s">
        <v>191</v>
      </c>
      <c r="E52" s="36">
        <v>6282</v>
      </c>
      <c r="F52" s="195">
        <v>6282</v>
      </c>
      <c r="G52" s="208">
        <v>6536</v>
      </c>
      <c r="H52" s="31"/>
      <c r="I52" s="30">
        <v>0</v>
      </c>
      <c r="J52" s="197">
        <v>104.04</v>
      </c>
      <c r="K52" s="198">
        <v>104.04</v>
      </c>
      <c r="L52" s="35">
        <v>-254</v>
      </c>
      <c r="M52" s="199">
        <v>-0.5</v>
      </c>
      <c r="N52" s="195">
        <v>-254</v>
      </c>
      <c r="O52" s="195">
        <v>545</v>
      </c>
      <c r="P52" s="242">
        <v>600</v>
      </c>
      <c r="Q52" s="202" t="s">
        <v>166</v>
      </c>
      <c r="R52" s="243" t="s">
        <v>282</v>
      </c>
      <c r="S52" s="244"/>
    </row>
    <row r="53" spans="2:19" s="224" customFormat="1" ht="198" customHeight="1" x14ac:dyDescent="0.3">
      <c r="B53" s="192" t="s">
        <v>104</v>
      </c>
      <c r="C53" s="217" t="s">
        <v>184</v>
      </c>
      <c r="D53" s="217" t="s">
        <v>189</v>
      </c>
      <c r="E53" s="36">
        <v>2757</v>
      </c>
      <c r="F53" s="195">
        <v>2757</v>
      </c>
      <c r="G53" s="208">
        <v>2758</v>
      </c>
      <c r="H53" s="31"/>
      <c r="I53" s="30">
        <v>0</v>
      </c>
      <c r="J53" s="197">
        <v>100.04</v>
      </c>
      <c r="K53" s="198">
        <v>100.04</v>
      </c>
      <c r="L53" s="35">
        <v>-1</v>
      </c>
      <c r="M53" s="199">
        <v>0</v>
      </c>
      <c r="N53" s="195">
        <v>-1</v>
      </c>
      <c r="O53" s="195">
        <v>230</v>
      </c>
      <c r="P53" s="242">
        <v>50</v>
      </c>
      <c r="Q53" s="202" t="s">
        <v>166</v>
      </c>
      <c r="R53" s="243" t="s">
        <v>282</v>
      </c>
      <c r="S53" s="244"/>
    </row>
    <row r="54" spans="2:19" s="167" customFormat="1" hidden="1" x14ac:dyDescent="0.3">
      <c r="B54" s="170"/>
      <c r="C54" s="106"/>
      <c r="D54" s="106"/>
      <c r="E54" s="114"/>
      <c r="F54" s="130">
        <v>0</v>
      </c>
      <c r="G54" s="131">
        <v>0</v>
      </c>
      <c r="H54" s="108"/>
      <c r="I54" s="110"/>
      <c r="J54" s="132" t="e">
        <v>#DIV/0!</v>
      </c>
      <c r="K54" s="133" t="e">
        <v>#DIV/0!</v>
      </c>
      <c r="L54" s="113">
        <v>0</v>
      </c>
      <c r="M54" s="152" t="e">
        <v>#DIV/0!</v>
      </c>
      <c r="N54" s="130">
        <v>0</v>
      </c>
      <c r="O54" s="130">
        <v>0</v>
      </c>
      <c r="P54" s="137"/>
      <c r="Q54" s="145"/>
      <c r="R54" s="145"/>
      <c r="S54" s="156"/>
    </row>
    <row r="55" spans="2:19" s="167" customFormat="1" hidden="1" x14ac:dyDescent="0.3">
      <c r="B55" s="170"/>
      <c r="C55" s="106"/>
      <c r="D55" s="106"/>
      <c r="E55" s="114"/>
      <c r="F55" s="130">
        <v>0</v>
      </c>
      <c r="G55" s="131">
        <v>2067</v>
      </c>
      <c r="H55" s="108">
        <v>2067</v>
      </c>
      <c r="I55" s="110">
        <v>0</v>
      </c>
      <c r="J55" s="132" t="e">
        <v>#DIV/0!</v>
      </c>
      <c r="K55" s="133" t="e">
        <v>#DIV/0!</v>
      </c>
      <c r="L55" s="113">
        <v>-2067</v>
      </c>
      <c r="M55" s="152">
        <v>-12</v>
      </c>
      <c r="N55" s="130">
        <v>-2067</v>
      </c>
      <c r="O55" s="130">
        <v>172</v>
      </c>
      <c r="P55" s="137"/>
      <c r="Q55" s="145"/>
      <c r="R55" s="145"/>
      <c r="S55" s="156"/>
    </row>
    <row r="56" spans="2:19" s="167" customFormat="1" hidden="1" x14ac:dyDescent="0.3">
      <c r="B56" s="170"/>
      <c r="C56" s="106"/>
      <c r="D56" s="106"/>
      <c r="E56" s="114"/>
      <c r="F56" s="130">
        <v>0</v>
      </c>
      <c r="G56" s="131">
        <v>1576</v>
      </c>
      <c r="H56" s="108">
        <v>1576</v>
      </c>
      <c r="I56" s="110">
        <v>0</v>
      </c>
      <c r="J56" s="132" t="e">
        <v>#DIV/0!</v>
      </c>
      <c r="K56" s="133" t="e">
        <v>#DIV/0!</v>
      </c>
      <c r="L56" s="113">
        <v>-1576</v>
      </c>
      <c r="M56" s="152">
        <v>-12</v>
      </c>
      <c r="N56" s="130">
        <v>-1576</v>
      </c>
      <c r="O56" s="130">
        <v>131</v>
      </c>
      <c r="P56" s="137"/>
      <c r="Q56" s="145"/>
      <c r="R56" s="145"/>
      <c r="S56" s="156"/>
    </row>
    <row r="57" spans="2:19" s="167" customFormat="1" ht="42.75" hidden="1" customHeight="1" x14ac:dyDescent="0.3">
      <c r="B57" s="168" t="s">
        <v>35</v>
      </c>
      <c r="C57" s="134" t="s">
        <v>162</v>
      </c>
      <c r="D57" s="118"/>
      <c r="E57" s="118"/>
      <c r="F57" s="118"/>
      <c r="G57" s="118"/>
      <c r="H57" s="136"/>
      <c r="I57" s="118"/>
      <c r="J57" s="118"/>
      <c r="K57" s="118"/>
      <c r="L57" s="118"/>
      <c r="M57" s="154"/>
      <c r="N57" s="118"/>
      <c r="O57" s="118"/>
      <c r="P57" s="146"/>
      <c r="Q57" s="125"/>
      <c r="R57" s="125"/>
      <c r="S57" s="157"/>
    </row>
    <row r="58" spans="2:19" s="305" customFormat="1" ht="45.75" customHeight="1" x14ac:dyDescent="0.3">
      <c r="B58" s="296" t="s">
        <v>32</v>
      </c>
      <c r="C58" s="297" t="s">
        <v>41</v>
      </c>
      <c r="D58" s="259"/>
      <c r="E58" s="259"/>
      <c r="F58" s="259"/>
      <c r="G58" s="259"/>
      <c r="H58" s="298"/>
      <c r="I58" s="259"/>
      <c r="J58" s="259"/>
      <c r="K58" s="259"/>
      <c r="L58" s="259"/>
      <c r="M58" s="299"/>
      <c r="N58" s="259"/>
      <c r="O58" s="259"/>
      <c r="P58" s="300"/>
      <c r="Q58" s="301"/>
      <c r="R58" s="301"/>
      <c r="S58" s="302"/>
    </row>
    <row r="59" spans="2:19" s="224" customFormat="1" ht="183" customHeight="1" x14ac:dyDescent="0.3">
      <c r="B59" s="192" t="s">
        <v>52</v>
      </c>
      <c r="C59" s="219" t="s">
        <v>64</v>
      </c>
      <c r="D59" s="285" t="s">
        <v>256</v>
      </c>
      <c r="E59" s="36">
        <v>123</v>
      </c>
      <c r="F59" s="31">
        <v>123</v>
      </c>
      <c r="G59" s="208">
        <v>136</v>
      </c>
      <c r="H59" s="31"/>
      <c r="I59" s="30">
        <v>0</v>
      </c>
      <c r="J59" s="33">
        <v>110.57</v>
      </c>
      <c r="K59" s="198">
        <v>110.57</v>
      </c>
      <c r="L59" s="35">
        <v>-13</v>
      </c>
      <c r="M59" s="199">
        <v>-1.2</v>
      </c>
      <c r="N59" s="31">
        <v>-13</v>
      </c>
      <c r="O59" s="195">
        <v>11</v>
      </c>
      <c r="P59" s="242">
        <v>13</v>
      </c>
      <c r="Q59" s="285" t="s">
        <v>258</v>
      </c>
      <c r="R59" s="188" t="s">
        <v>283</v>
      </c>
      <c r="S59" s="191"/>
    </row>
    <row r="60" spans="2:19" s="278" customFormat="1" ht="51" customHeight="1" x14ac:dyDescent="0.3">
      <c r="B60" s="256" t="s">
        <v>33</v>
      </c>
      <c r="C60" s="257" t="s">
        <v>42</v>
      </c>
      <c r="D60" s="258"/>
      <c r="E60" s="258"/>
      <c r="F60" s="258"/>
      <c r="G60" s="258"/>
      <c r="H60" s="273"/>
      <c r="I60" s="274"/>
      <c r="J60" s="34"/>
      <c r="K60" s="34"/>
      <c r="L60" s="32"/>
      <c r="M60" s="275"/>
      <c r="N60" s="32"/>
      <c r="O60" s="32"/>
      <c r="P60" s="276"/>
      <c r="Q60" s="32"/>
      <c r="R60" s="260"/>
      <c r="S60" s="277"/>
    </row>
    <row r="61" spans="2:19" s="223" customFormat="1" ht="192.75" customHeight="1" x14ac:dyDescent="0.3">
      <c r="B61" s="192" t="s">
        <v>45</v>
      </c>
      <c r="C61" s="310" t="s">
        <v>187</v>
      </c>
      <c r="D61" s="217" t="s">
        <v>205</v>
      </c>
      <c r="E61" s="36">
        <v>11125</v>
      </c>
      <c r="F61" s="195">
        <v>426</v>
      </c>
      <c r="G61" s="208">
        <v>13831</v>
      </c>
      <c r="H61" s="31"/>
      <c r="I61" s="30">
        <v>0</v>
      </c>
      <c r="J61" s="197">
        <v>134.74</v>
      </c>
      <c r="K61" s="198">
        <v>123.44</v>
      </c>
      <c r="L61" s="35">
        <v>-109</v>
      </c>
      <c r="M61" s="199">
        <v>-2.1</v>
      </c>
      <c r="N61" s="195">
        <v>-148</v>
      </c>
      <c r="O61" s="195">
        <v>52</v>
      </c>
      <c r="P61" s="242">
        <v>2860</v>
      </c>
      <c r="Q61" s="202" t="s">
        <v>146</v>
      </c>
      <c r="R61" s="243" t="s">
        <v>284</v>
      </c>
      <c r="S61" s="244"/>
    </row>
    <row r="62" spans="2:19" s="185" customFormat="1" ht="200.25" customHeight="1" x14ac:dyDescent="0.3">
      <c r="B62" s="192" t="s">
        <v>108</v>
      </c>
      <c r="C62" s="219" t="s">
        <v>64</v>
      </c>
      <c r="D62" s="285" t="s">
        <v>256</v>
      </c>
      <c r="E62" s="36">
        <v>668</v>
      </c>
      <c r="F62" s="31"/>
      <c r="G62" s="208">
        <v>734</v>
      </c>
      <c r="H62" s="31"/>
      <c r="I62" s="30">
        <v>0</v>
      </c>
      <c r="J62" s="33" t="e">
        <v>#DIV/0!</v>
      </c>
      <c r="K62" s="198">
        <v>109.88</v>
      </c>
      <c r="L62" s="35">
        <v>-66</v>
      </c>
      <c r="M62" s="199">
        <v>-1.1000000000000001</v>
      </c>
      <c r="N62" s="31">
        <v>-734</v>
      </c>
      <c r="O62" s="195">
        <v>61</v>
      </c>
      <c r="P62" s="242">
        <v>66</v>
      </c>
      <c r="Q62" s="285" t="s">
        <v>258</v>
      </c>
      <c r="R62" s="188" t="s">
        <v>284</v>
      </c>
      <c r="S62" s="191"/>
    </row>
    <row r="63" spans="2:19" s="303" customFormat="1" ht="46.5" customHeight="1" x14ac:dyDescent="0.3">
      <c r="B63" s="296" t="s">
        <v>34</v>
      </c>
      <c r="C63" s="297" t="s">
        <v>27</v>
      </c>
      <c r="D63" s="297"/>
      <c r="E63" s="297"/>
      <c r="F63" s="297"/>
      <c r="G63" s="297"/>
      <c r="H63" s="306"/>
      <c r="I63" s="297"/>
      <c r="J63" s="297"/>
      <c r="K63" s="297"/>
      <c r="L63" s="297"/>
      <c r="M63" s="307"/>
      <c r="N63" s="297"/>
      <c r="O63" s="297"/>
      <c r="P63" s="308"/>
      <c r="Q63" s="301"/>
      <c r="R63" s="301"/>
      <c r="S63" s="309"/>
    </row>
    <row r="64" spans="2:19" s="223" customFormat="1" ht="195.75" customHeight="1" x14ac:dyDescent="0.3">
      <c r="B64" s="192" t="s">
        <v>44</v>
      </c>
      <c r="C64" s="217" t="s">
        <v>84</v>
      </c>
      <c r="D64" s="217" t="s">
        <v>188</v>
      </c>
      <c r="E64" s="194">
        <v>341</v>
      </c>
      <c r="F64" s="195">
        <v>341</v>
      </c>
      <c r="G64" s="208">
        <v>361</v>
      </c>
      <c r="H64" s="31"/>
      <c r="I64" s="30">
        <v>0</v>
      </c>
      <c r="J64" s="197">
        <v>105.87</v>
      </c>
      <c r="K64" s="198">
        <v>105.87</v>
      </c>
      <c r="L64" s="35">
        <v>-20</v>
      </c>
      <c r="M64" s="199">
        <v>-0.7</v>
      </c>
      <c r="N64" s="195">
        <v>-20</v>
      </c>
      <c r="O64" s="195">
        <v>30</v>
      </c>
      <c r="P64" s="200">
        <v>55</v>
      </c>
      <c r="Q64" s="202" t="s">
        <v>146</v>
      </c>
      <c r="R64" s="243" t="s">
        <v>285</v>
      </c>
      <c r="S64" s="244"/>
    </row>
    <row r="65" spans="1:19" s="223" customFormat="1" ht="87.75" customHeight="1" x14ac:dyDescent="0.3">
      <c r="B65" s="192" t="s">
        <v>263</v>
      </c>
      <c r="C65" s="217" t="s">
        <v>212</v>
      </c>
      <c r="D65" s="217" t="s">
        <v>225</v>
      </c>
      <c r="E65" s="194">
        <v>1301</v>
      </c>
      <c r="F65" s="195">
        <v>1301</v>
      </c>
      <c r="G65" s="208">
        <v>1277</v>
      </c>
      <c r="H65" s="31"/>
      <c r="I65" s="30">
        <v>0</v>
      </c>
      <c r="J65" s="197">
        <v>98.16</v>
      </c>
      <c r="K65" s="198">
        <v>98.16</v>
      </c>
      <c r="L65" s="35">
        <v>24</v>
      </c>
      <c r="M65" s="199">
        <v>0.2</v>
      </c>
      <c r="N65" s="195">
        <v>24</v>
      </c>
      <c r="O65" s="195">
        <v>106</v>
      </c>
      <c r="P65" s="200">
        <v>50</v>
      </c>
      <c r="Q65" s="202" t="s">
        <v>146</v>
      </c>
      <c r="R65" s="351" t="s">
        <v>291</v>
      </c>
      <c r="S65" s="244"/>
    </row>
    <row r="66" spans="1:19" s="223" customFormat="1" ht="195" customHeight="1" x14ac:dyDescent="0.3">
      <c r="B66" s="192" t="s">
        <v>264</v>
      </c>
      <c r="C66" s="217" t="s">
        <v>190</v>
      </c>
      <c r="D66" s="217" t="s">
        <v>191</v>
      </c>
      <c r="E66" s="194">
        <v>7881</v>
      </c>
      <c r="F66" s="195">
        <v>7881</v>
      </c>
      <c r="G66" s="208">
        <v>8235</v>
      </c>
      <c r="H66" s="31"/>
      <c r="I66" s="30">
        <v>0</v>
      </c>
      <c r="J66" s="197">
        <v>104.49</v>
      </c>
      <c r="K66" s="198">
        <v>104.49</v>
      </c>
      <c r="L66" s="35">
        <v>-354</v>
      </c>
      <c r="M66" s="199">
        <v>-0.5</v>
      </c>
      <c r="N66" s="195">
        <v>-354</v>
      </c>
      <c r="O66" s="195">
        <v>686</v>
      </c>
      <c r="P66" s="200">
        <v>500</v>
      </c>
      <c r="Q66" s="202" t="s">
        <v>146</v>
      </c>
      <c r="R66" s="243" t="s">
        <v>285</v>
      </c>
      <c r="S66" s="244"/>
    </row>
    <row r="67" spans="1:19" s="167" customFormat="1" ht="26.25" hidden="1" x14ac:dyDescent="0.3">
      <c r="A67" s="166" t="s">
        <v>161</v>
      </c>
      <c r="B67" s="170"/>
      <c r="C67" s="106"/>
      <c r="D67" s="106"/>
      <c r="E67" s="115"/>
      <c r="F67" s="130">
        <v>0</v>
      </c>
      <c r="G67" s="131">
        <v>0</v>
      </c>
      <c r="H67" s="108"/>
      <c r="I67" s="110"/>
      <c r="J67" s="132" t="e">
        <v>#DIV/0!</v>
      </c>
      <c r="K67" s="133" t="e">
        <v>#DIV/0!</v>
      </c>
      <c r="L67" s="113">
        <v>0</v>
      </c>
      <c r="M67" s="152" t="e">
        <v>#DIV/0!</v>
      </c>
      <c r="N67" s="130">
        <v>0</v>
      </c>
      <c r="O67" s="130">
        <v>0</v>
      </c>
      <c r="P67" s="143"/>
      <c r="Q67" s="145"/>
      <c r="R67" s="145"/>
      <c r="S67" s="156"/>
    </row>
    <row r="68" spans="1:19" s="167" customFormat="1" hidden="1" x14ac:dyDescent="0.3">
      <c r="B68" s="170"/>
      <c r="C68" s="106"/>
      <c r="D68" s="106"/>
      <c r="E68" s="115"/>
      <c r="F68" s="130">
        <v>0</v>
      </c>
      <c r="G68" s="131">
        <v>0</v>
      </c>
      <c r="H68" s="108"/>
      <c r="I68" s="110"/>
      <c r="J68" s="132" t="e">
        <v>#DIV/0!</v>
      </c>
      <c r="K68" s="133" t="e">
        <v>#DIV/0!</v>
      </c>
      <c r="L68" s="113">
        <v>0</v>
      </c>
      <c r="M68" s="152" t="e">
        <v>#DIV/0!</v>
      </c>
      <c r="N68" s="130">
        <v>0</v>
      </c>
      <c r="O68" s="130">
        <v>0</v>
      </c>
      <c r="P68" s="143"/>
      <c r="Q68" s="145"/>
      <c r="R68" s="145"/>
      <c r="S68" s="156"/>
    </row>
    <row r="69" spans="1:19" s="167" customFormat="1" ht="229.5" hidden="1" customHeight="1" x14ac:dyDescent="0.3">
      <c r="B69" s="170"/>
      <c r="C69" s="138"/>
      <c r="D69" s="148"/>
      <c r="E69" s="115"/>
      <c r="F69" s="130">
        <v>0</v>
      </c>
      <c r="G69" s="131">
        <v>0</v>
      </c>
      <c r="H69" s="108"/>
      <c r="I69" s="110"/>
      <c r="J69" s="132" t="e">
        <v>#DIV/0!</v>
      </c>
      <c r="K69" s="133" t="e">
        <v>#DIV/0!</v>
      </c>
      <c r="L69" s="113">
        <v>0</v>
      </c>
      <c r="M69" s="152" t="e">
        <v>#DIV/0!</v>
      </c>
      <c r="N69" s="130">
        <v>0</v>
      </c>
      <c r="O69" s="130">
        <v>0</v>
      </c>
      <c r="P69" s="143"/>
      <c r="Q69" s="145"/>
      <c r="R69" s="145"/>
      <c r="S69" s="156"/>
    </row>
    <row r="70" spans="1:19" s="167" customFormat="1" hidden="1" x14ac:dyDescent="0.3">
      <c r="B70" s="170"/>
      <c r="C70" s="138"/>
      <c r="D70" s="148"/>
      <c r="E70" s="115"/>
      <c r="F70" s="130">
        <v>0</v>
      </c>
      <c r="G70" s="131">
        <v>0</v>
      </c>
      <c r="H70" s="108"/>
      <c r="I70" s="110"/>
      <c r="J70" s="132" t="e">
        <v>#DIV/0!</v>
      </c>
      <c r="K70" s="133" t="e">
        <v>#DIV/0!</v>
      </c>
      <c r="L70" s="113">
        <v>0</v>
      </c>
      <c r="M70" s="152" t="e">
        <v>#DIV/0!</v>
      </c>
      <c r="N70" s="130">
        <v>0</v>
      </c>
      <c r="O70" s="130">
        <v>0</v>
      </c>
      <c r="P70" s="143"/>
      <c r="Q70" s="145"/>
      <c r="R70" s="145"/>
      <c r="S70" s="156"/>
    </row>
    <row r="71" spans="1:19" s="167" customFormat="1" hidden="1" x14ac:dyDescent="0.3">
      <c r="B71" s="170"/>
      <c r="C71" s="138"/>
      <c r="D71" s="148"/>
      <c r="E71" s="115"/>
      <c r="F71" s="130">
        <v>0</v>
      </c>
      <c r="G71" s="131">
        <v>0</v>
      </c>
      <c r="H71" s="108"/>
      <c r="I71" s="110"/>
      <c r="J71" s="132" t="e">
        <v>#DIV/0!</v>
      </c>
      <c r="K71" s="133" t="e">
        <v>#DIV/0!</v>
      </c>
      <c r="L71" s="113">
        <v>0</v>
      </c>
      <c r="M71" s="152" t="e">
        <v>#DIV/0!</v>
      </c>
      <c r="N71" s="130">
        <v>0</v>
      </c>
      <c r="O71" s="130">
        <v>0</v>
      </c>
      <c r="P71" s="143"/>
      <c r="Q71" s="145"/>
      <c r="R71" s="145"/>
      <c r="S71" s="156"/>
    </row>
    <row r="72" spans="1:19" s="167" customFormat="1" hidden="1" x14ac:dyDescent="0.3">
      <c r="B72" s="170"/>
      <c r="C72" s="138"/>
      <c r="D72" s="148"/>
      <c r="E72" s="115"/>
      <c r="F72" s="130">
        <v>0</v>
      </c>
      <c r="G72" s="131">
        <v>0</v>
      </c>
      <c r="H72" s="108"/>
      <c r="I72" s="110"/>
      <c r="J72" s="132" t="e">
        <v>#DIV/0!</v>
      </c>
      <c r="K72" s="133" t="e">
        <v>#DIV/0!</v>
      </c>
      <c r="L72" s="113">
        <v>0</v>
      </c>
      <c r="M72" s="152" t="e">
        <v>#DIV/0!</v>
      </c>
      <c r="N72" s="130">
        <v>0</v>
      </c>
      <c r="O72" s="130">
        <v>0</v>
      </c>
      <c r="P72" s="143"/>
      <c r="Q72" s="145"/>
      <c r="R72" s="145"/>
      <c r="S72" s="156"/>
    </row>
    <row r="73" spans="1:19" s="167" customFormat="1" hidden="1" x14ac:dyDescent="0.3">
      <c r="B73" s="170"/>
      <c r="C73" s="138"/>
      <c r="D73" s="148"/>
      <c r="E73" s="115"/>
      <c r="F73" s="130">
        <v>0</v>
      </c>
      <c r="G73" s="131">
        <v>0</v>
      </c>
      <c r="H73" s="108"/>
      <c r="I73" s="110"/>
      <c r="J73" s="132" t="e">
        <v>#DIV/0!</v>
      </c>
      <c r="K73" s="133" t="e">
        <v>#DIV/0!</v>
      </c>
      <c r="L73" s="113">
        <v>0</v>
      </c>
      <c r="M73" s="152" t="e">
        <v>#DIV/0!</v>
      </c>
      <c r="N73" s="130">
        <v>0</v>
      </c>
      <c r="O73" s="130">
        <v>0</v>
      </c>
      <c r="P73" s="143"/>
      <c r="Q73" s="145"/>
      <c r="R73" s="145"/>
      <c r="S73" s="156"/>
    </row>
    <row r="74" spans="1:19" s="167" customFormat="1" hidden="1" x14ac:dyDescent="0.3">
      <c r="B74" s="170"/>
      <c r="C74" s="138"/>
      <c r="D74" s="148"/>
      <c r="E74" s="115"/>
      <c r="F74" s="130">
        <v>0</v>
      </c>
      <c r="G74" s="131">
        <v>0</v>
      </c>
      <c r="H74" s="108"/>
      <c r="I74" s="110"/>
      <c r="J74" s="132" t="e">
        <v>#DIV/0!</v>
      </c>
      <c r="K74" s="133" t="e">
        <v>#DIV/0!</v>
      </c>
      <c r="L74" s="113">
        <v>0</v>
      </c>
      <c r="M74" s="152" t="e">
        <v>#DIV/0!</v>
      </c>
      <c r="N74" s="130">
        <v>0</v>
      </c>
      <c r="O74" s="130">
        <v>0</v>
      </c>
      <c r="P74" s="143"/>
      <c r="Q74" s="145"/>
      <c r="R74" s="145"/>
      <c r="S74" s="156"/>
    </row>
    <row r="75" spans="1:19" ht="50.25" hidden="1" customHeight="1" x14ac:dyDescent="0.3">
      <c r="B75" s="168" t="s">
        <v>36</v>
      </c>
      <c r="C75" s="134" t="s">
        <v>160</v>
      </c>
      <c r="D75" s="134"/>
      <c r="E75" s="134"/>
      <c r="F75" s="134"/>
      <c r="G75" s="134"/>
      <c r="H75" s="149"/>
      <c r="I75" s="134"/>
      <c r="J75" s="134"/>
      <c r="K75" s="134"/>
      <c r="L75" s="134"/>
      <c r="M75" s="155"/>
      <c r="N75" s="134"/>
      <c r="O75" s="134"/>
      <c r="P75" s="150"/>
      <c r="Q75" s="125"/>
      <c r="R75" s="125"/>
      <c r="S75" s="158"/>
    </row>
    <row r="76" spans="1:19" s="167" customFormat="1" ht="106.5" hidden="1" customHeight="1" x14ac:dyDescent="0.3">
      <c r="B76" s="170"/>
      <c r="C76" s="106"/>
      <c r="D76" s="106"/>
      <c r="E76" s="115"/>
      <c r="F76" s="130">
        <v>0</v>
      </c>
      <c r="G76" s="131">
        <v>0</v>
      </c>
      <c r="H76" s="108"/>
      <c r="I76" s="110">
        <v>0</v>
      </c>
      <c r="J76" s="132" t="e">
        <v>#DIV/0!</v>
      </c>
      <c r="K76" s="133" t="e">
        <v>#DIV/0!</v>
      </c>
      <c r="L76" s="113">
        <v>0</v>
      </c>
      <c r="M76" s="152" t="e">
        <v>#DIV/0!</v>
      </c>
      <c r="N76" s="130">
        <v>0</v>
      </c>
      <c r="O76" s="130">
        <v>0</v>
      </c>
      <c r="P76" s="143">
        <v>20000</v>
      </c>
      <c r="Q76" s="145" t="s">
        <v>164</v>
      </c>
      <c r="R76" s="144"/>
      <c r="S76" s="156"/>
    </row>
    <row r="77" spans="1:19" s="167" customFormat="1" ht="24" hidden="1" customHeight="1" x14ac:dyDescent="0.3">
      <c r="B77" s="170"/>
      <c r="C77" s="106"/>
      <c r="D77" s="106"/>
      <c r="E77" s="115"/>
      <c r="F77" s="130">
        <v>0</v>
      </c>
      <c r="G77" s="131">
        <v>0</v>
      </c>
      <c r="H77" s="107"/>
      <c r="I77" s="110">
        <v>0</v>
      </c>
      <c r="J77" s="132" t="e">
        <v>#DIV/0!</v>
      </c>
      <c r="K77" s="133" t="e">
        <v>#DIV/0!</v>
      </c>
      <c r="L77" s="113">
        <v>0</v>
      </c>
      <c r="M77" s="152" t="e">
        <v>#DIV/0!</v>
      </c>
      <c r="N77" s="130">
        <v>0</v>
      </c>
      <c r="O77" s="130">
        <v>0</v>
      </c>
      <c r="P77" s="143"/>
      <c r="Q77" s="145" t="s">
        <v>165</v>
      </c>
      <c r="R77" s="144"/>
      <c r="S77" s="156"/>
    </row>
    <row r="78" spans="1:19" s="223" customFormat="1" ht="48" customHeight="1" x14ac:dyDescent="0.3">
      <c r="B78" s="256" t="s">
        <v>35</v>
      </c>
      <c r="C78" s="257" t="s">
        <v>156</v>
      </c>
      <c r="D78" s="258"/>
      <c r="E78" s="279"/>
      <c r="F78" s="279"/>
      <c r="G78" s="259"/>
      <c r="H78" s="260"/>
      <c r="I78" s="261"/>
      <c r="J78" s="261"/>
      <c r="K78" s="262"/>
      <c r="L78" s="263"/>
      <c r="M78" s="272"/>
      <c r="N78" s="263"/>
      <c r="O78" s="261"/>
      <c r="P78" s="264"/>
      <c r="Q78" s="261"/>
      <c r="R78" s="261"/>
      <c r="S78" s="280"/>
    </row>
    <row r="79" spans="1:19" s="224" customFormat="1" ht="186" x14ac:dyDescent="0.3">
      <c r="B79" s="192" t="s">
        <v>53</v>
      </c>
      <c r="C79" s="205" t="s">
        <v>171</v>
      </c>
      <c r="D79" s="240" t="s">
        <v>200</v>
      </c>
      <c r="E79" s="194">
        <v>2155</v>
      </c>
      <c r="F79" s="195">
        <v>2155</v>
      </c>
      <c r="G79" s="208">
        <v>2233</v>
      </c>
      <c r="H79" s="31"/>
      <c r="I79" s="30">
        <v>0</v>
      </c>
      <c r="J79" s="197">
        <v>103.62</v>
      </c>
      <c r="K79" s="198">
        <v>103.62</v>
      </c>
      <c r="L79" s="35">
        <v>-78</v>
      </c>
      <c r="M79" s="199">
        <v>-0.4</v>
      </c>
      <c r="N79" s="195">
        <v>-78</v>
      </c>
      <c r="O79" s="195">
        <v>186</v>
      </c>
      <c r="P79" s="242">
        <v>153</v>
      </c>
      <c r="Q79" s="202" t="s">
        <v>201</v>
      </c>
      <c r="R79" s="202" t="s">
        <v>286</v>
      </c>
      <c r="S79" s="244"/>
    </row>
    <row r="80" spans="1:19" s="224" customFormat="1" ht="69.75" customHeight="1" x14ac:dyDescent="0.3">
      <c r="B80" s="359" t="s">
        <v>265</v>
      </c>
      <c r="C80" s="357" t="s">
        <v>64</v>
      </c>
      <c r="D80" s="357" t="s">
        <v>287</v>
      </c>
      <c r="E80" s="361">
        <v>726</v>
      </c>
      <c r="F80" s="188">
        <v>726</v>
      </c>
      <c r="G80" s="375">
        <v>796</v>
      </c>
      <c r="H80" s="188"/>
      <c r="I80" s="189">
        <v>0</v>
      </c>
      <c r="J80" s="190">
        <v>109.64</v>
      </c>
      <c r="K80" s="373">
        <v>109.64</v>
      </c>
      <c r="L80" s="369">
        <v>-70</v>
      </c>
      <c r="M80" s="383">
        <v>-1.1000000000000001</v>
      </c>
      <c r="N80" s="322">
        <v>-70</v>
      </c>
      <c r="O80" s="367">
        <v>66</v>
      </c>
      <c r="P80" s="412">
        <v>70</v>
      </c>
      <c r="Q80" s="357" t="s">
        <v>258</v>
      </c>
      <c r="R80" s="377" t="s">
        <v>286</v>
      </c>
      <c r="S80" s="355"/>
    </row>
    <row r="81" spans="2:19" s="224" customFormat="1" ht="146.25" customHeight="1" x14ac:dyDescent="0.3">
      <c r="B81" s="360"/>
      <c r="C81" s="358"/>
      <c r="D81" s="358"/>
      <c r="E81" s="362"/>
      <c r="F81" s="188">
        <v>0</v>
      </c>
      <c r="G81" s="376"/>
      <c r="H81" s="188"/>
      <c r="I81" s="189">
        <v>0</v>
      </c>
      <c r="J81" s="190" t="e">
        <v>#DIV/0!</v>
      </c>
      <c r="K81" s="374"/>
      <c r="L81" s="370"/>
      <c r="M81" s="384"/>
      <c r="N81" s="322">
        <v>0</v>
      </c>
      <c r="O81" s="368"/>
      <c r="P81" s="413"/>
      <c r="Q81" s="358"/>
      <c r="R81" s="378"/>
      <c r="S81" s="356"/>
    </row>
    <row r="82" spans="2:19" s="224" customFormat="1" ht="194.25" customHeight="1" x14ac:dyDescent="0.3">
      <c r="B82" s="317" t="s">
        <v>266</v>
      </c>
      <c r="C82" s="321" t="s">
        <v>268</v>
      </c>
      <c r="D82" s="319" t="s">
        <v>269</v>
      </c>
      <c r="E82" s="291">
        <v>7252</v>
      </c>
      <c r="F82" s="188"/>
      <c r="G82" s="311">
        <v>7204</v>
      </c>
      <c r="H82" s="188"/>
      <c r="I82" s="189">
        <v>0</v>
      </c>
      <c r="J82" s="190" t="e">
        <v>#DIV/0!</v>
      </c>
      <c r="K82" s="249">
        <v>99.34</v>
      </c>
      <c r="L82" s="250">
        <v>48</v>
      </c>
      <c r="M82" s="251">
        <v>0.1</v>
      </c>
      <c r="N82" s="188">
        <v>-7204</v>
      </c>
      <c r="O82" s="246">
        <v>600</v>
      </c>
      <c r="P82" s="242">
        <v>0</v>
      </c>
      <c r="Q82" s="318" t="s">
        <v>270</v>
      </c>
      <c r="R82" s="31" t="s">
        <v>295</v>
      </c>
      <c r="S82" s="191"/>
    </row>
    <row r="83" spans="2:19" s="224" customFormat="1" ht="195" customHeight="1" x14ac:dyDescent="0.3">
      <c r="B83" s="192" t="s">
        <v>267</v>
      </c>
      <c r="C83" s="201" t="s">
        <v>168</v>
      </c>
      <c r="D83" s="217" t="s">
        <v>198</v>
      </c>
      <c r="E83" s="245">
        <v>1710</v>
      </c>
      <c r="F83" s="246">
        <v>1710</v>
      </c>
      <c r="G83" s="311">
        <v>2044</v>
      </c>
      <c r="H83" s="188"/>
      <c r="I83" s="189">
        <v>0</v>
      </c>
      <c r="J83" s="248">
        <v>119.53</v>
      </c>
      <c r="K83" s="249">
        <v>119.53</v>
      </c>
      <c r="L83" s="250">
        <v>-334</v>
      </c>
      <c r="M83" s="251">
        <v>-2</v>
      </c>
      <c r="N83" s="246">
        <v>-334</v>
      </c>
      <c r="O83" s="246">
        <v>170</v>
      </c>
      <c r="P83" s="200">
        <v>343</v>
      </c>
      <c r="Q83" s="202" t="s">
        <v>199</v>
      </c>
      <c r="R83" s="193" t="s">
        <v>286</v>
      </c>
      <c r="S83" s="244"/>
    </row>
    <row r="84" spans="2:19" s="206" customFormat="1" ht="48" customHeight="1" x14ac:dyDescent="0.3">
      <c r="B84" s="331" t="s">
        <v>36</v>
      </c>
      <c r="C84" s="332" t="s">
        <v>2</v>
      </c>
      <c r="D84" s="47"/>
      <c r="E84" s="333"/>
      <c r="F84" s="333"/>
      <c r="G84" s="334"/>
      <c r="H84" s="6"/>
      <c r="I84" s="335"/>
      <c r="J84" s="335"/>
      <c r="K84" s="336"/>
      <c r="L84" s="337"/>
      <c r="M84" s="338"/>
      <c r="N84" s="337"/>
      <c r="O84" s="335"/>
      <c r="P84" s="339"/>
      <c r="Q84" s="335"/>
      <c r="R84" s="335"/>
      <c r="S84" s="44"/>
    </row>
    <row r="85" spans="2:19" s="206" customFormat="1" ht="262.5" customHeight="1" x14ac:dyDescent="0.3">
      <c r="B85" s="340" t="s">
        <v>47</v>
      </c>
      <c r="C85" s="213" t="s">
        <v>158</v>
      </c>
      <c r="D85" s="341" t="s">
        <v>296</v>
      </c>
      <c r="E85" s="325">
        <v>2096</v>
      </c>
      <c r="F85" s="342">
        <v>2096</v>
      </c>
      <c r="G85" s="324">
        <v>2096</v>
      </c>
      <c r="H85" s="343"/>
      <c r="I85" s="344">
        <v>0</v>
      </c>
      <c r="J85" s="345">
        <v>100</v>
      </c>
      <c r="K85" s="346">
        <v>100</v>
      </c>
      <c r="L85" s="326">
        <v>0</v>
      </c>
      <c r="M85" s="347">
        <v>0</v>
      </c>
      <c r="N85" s="342">
        <v>0</v>
      </c>
      <c r="O85" s="124">
        <v>175</v>
      </c>
      <c r="P85" s="348">
        <v>25</v>
      </c>
      <c r="Q85" s="54" t="s">
        <v>297</v>
      </c>
      <c r="R85" s="354" t="s">
        <v>306</v>
      </c>
      <c r="S85" s="349"/>
    </row>
    <row r="86" spans="2:19" s="223" customFormat="1" ht="42" customHeight="1" x14ac:dyDescent="0.3">
      <c r="B86" s="256" t="s">
        <v>37</v>
      </c>
      <c r="C86" s="257" t="s">
        <v>159</v>
      </c>
      <c r="D86" s="258"/>
      <c r="E86" s="279"/>
      <c r="F86" s="279"/>
      <c r="G86" s="259"/>
      <c r="H86" s="260"/>
      <c r="I86" s="261"/>
      <c r="J86" s="261"/>
      <c r="K86" s="262"/>
      <c r="L86" s="263"/>
      <c r="M86" s="272"/>
      <c r="N86" s="263"/>
      <c r="O86" s="261"/>
      <c r="P86" s="264"/>
      <c r="Q86" s="261"/>
      <c r="R86" s="261"/>
      <c r="S86" s="280"/>
    </row>
    <row r="87" spans="2:19" s="204" customFormat="1" ht="101.25" customHeight="1" x14ac:dyDescent="0.3">
      <c r="B87" s="359" t="s">
        <v>43</v>
      </c>
      <c r="C87" s="357" t="s">
        <v>186</v>
      </c>
      <c r="D87" s="357" t="s">
        <v>288</v>
      </c>
      <c r="E87" s="379">
        <v>1077</v>
      </c>
      <c r="F87" s="195">
        <v>1077</v>
      </c>
      <c r="G87" s="375">
        <v>1132</v>
      </c>
      <c r="H87" s="31"/>
      <c r="I87" s="30">
        <v>0</v>
      </c>
      <c r="J87" s="197">
        <v>105.11</v>
      </c>
      <c r="K87" s="373">
        <v>105.11</v>
      </c>
      <c r="L87" s="369">
        <v>-55</v>
      </c>
      <c r="M87" s="383">
        <v>-0.6</v>
      </c>
      <c r="N87" s="195">
        <v>-55</v>
      </c>
      <c r="O87" s="367">
        <v>94</v>
      </c>
      <c r="P87" s="385">
        <v>19</v>
      </c>
      <c r="Q87" s="381" t="s">
        <v>221</v>
      </c>
      <c r="R87" s="381" t="s">
        <v>289</v>
      </c>
      <c r="S87" s="407"/>
    </row>
    <row r="88" spans="2:19" s="204" customFormat="1" ht="101.25" customHeight="1" x14ac:dyDescent="0.3">
      <c r="B88" s="360"/>
      <c r="C88" s="358"/>
      <c r="D88" s="358"/>
      <c r="E88" s="380"/>
      <c r="F88" s="195">
        <v>0</v>
      </c>
      <c r="G88" s="376"/>
      <c r="H88" s="31"/>
      <c r="I88" s="30">
        <v>0</v>
      </c>
      <c r="J88" s="197" t="e">
        <v>#DIV/0!</v>
      </c>
      <c r="K88" s="374"/>
      <c r="L88" s="370"/>
      <c r="M88" s="384"/>
      <c r="N88" s="195">
        <v>0</v>
      </c>
      <c r="O88" s="368"/>
      <c r="P88" s="386"/>
      <c r="Q88" s="382"/>
      <c r="R88" s="382"/>
      <c r="S88" s="408"/>
    </row>
    <row r="89" spans="2:19" s="204" customFormat="1" ht="186.75" customHeight="1" x14ac:dyDescent="0.3">
      <c r="B89" s="254" t="s">
        <v>101</v>
      </c>
      <c r="C89" s="235" t="s">
        <v>245</v>
      </c>
      <c r="D89" s="217" t="s">
        <v>246</v>
      </c>
      <c r="E89" s="194">
        <v>1012</v>
      </c>
      <c r="F89" s="195">
        <v>1012</v>
      </c>
      <c r="G89" s="208">
        <v>1013</v>
      </c>
      <c r="H89" s="31"/>
      <c r="I89" s="30">
        <v>0</v>
      </c>
      <c r="J89" s="197">
        <v>100.1</v>
      </c>
      <c r="K89" s="198">
        <v>100.1</v>
      </c>
      <c r="L89" s="35">
        <v>-1</v>
      </c>
      <c r="M89" s="199">
        <v>0</v>
      </c>
      <c r="N89" s="195">
        <v>-1</v>
      </c>
      <c r="O89" s="195">
        <v>84</v>
      </c>
      <c r="P89" s="200">
        <v>6</v>
      </c>
      <c r="Q89" s="201" t="s">
        <v>247</v>
      </c>
      <c r="R89" s="205" t="s">
        <v>289</v>
      </c>
      <c r="S89" s="255"/>
    </row>
    <row r="90" spans="2:19" s="204" customFormat="1" ht="222.75" customHeight="1" x14ac:dyDescent="0.3">
      <c r="B90" s="254" t="s">
        <v>298</v>
      </c>
      <c r="C90" s="235" t="s">
        <v>168</v>
      </c>
      <c r="D90" s="217" t="s">
        <v>198</v>
      </c>
      <c r="E90" s="194">
        <v>1443</v>
      </c>
      <c r="F90" s="195">
        <v>1443</v>
      </c>
      <c r="G90" s="208">
        <v>1615</v>
      </c>
      <c r="H90" s="31"/>
      <c r="I90" s="30">
        <v>0</v>
      </c>
      <c r="J90" s="197">
        <v>111.92</v>
      </c>
      <c r="K90" s="198">
        <v>111.92</v>
      </c>
      <c r="L90" s="35">
        <v>-172</v>
      </c>
      <c r="M90" s="199">
        <v>-1.3</v>
      </c>
      <c r="N90" s="195">
        <v>-172</v>
      </c>
      <c r="O90" s="195">
        <v>135</v>
      </c>
      <c r="P90" s="200">
        <v>95</v>
      </c>
      <c r="Q90" s="201" t="s">
        <v>248</v>
      </c>
      <c r="R90" s="205" t="s">
        <v>289</v>
      </c>
      <c r="S90" s="255"/>
    </row>
    <row r="91" spans="2:19" s="185" customFormat="1" ht="210.75" customHeight="1" x14ac:dyDescent="0.3">
      <c r="B91" s="192" t="s">
        <v>299</v>
      </c>
      <c r="C91" s="238" t="s">
        <v>167</v>
      </c>
      <c r="D91" s="218" t="s">
        <v>239</v>
      </c>
      <c r="E91" s="36">
        <v>421</v>
      </c>
      <c r="F91" s="31">
        <v>421</v>
      </c>
      <c r="G91" s="208">
        <v>540</v>
      </c>
      <c r="H91" s="31"/>
      <c r="I91" s="30">
        <v>0</v>
      </c>
      <c r="J91" s="33">
        <v>128.27000000000001</v>
      </c>
      <c r="K91" s="198">
        <v>128.27000000000001</v>
      </c>
      <c r="L91" s="35">
        <v>-119</v>
      </c>
      <c r="M91" s="199">
        <v>-2.6</v>
      </c>
      <c r="N91" s="31">
        <v>-119</v>
      </c>
      <c r="O91" s="195">
        <v>45</v>
      </c>
      <c r="P91" s="242">
        <v>170</v>
      </c>
      <c r="Q91" s="237" t="s">
        <v>240</v>
      </c>
      <c r="R91" s="218" t="s">
        <v>289</v>
      </c>
      <c r="S91" s="241"/>
    </row>
    <row r="92" spans="2:19" s="204" customFormat="1" ht="96.75" customHeight="1" x14ac:dyDescent="0.3">
      <c r="B92" s="192" t="s">
        <v>300</v>
      </c>
      <c r="C92" s="193" t="s">
        <v>237</v>
      </c>
      <c r="D92" s="181" t="s">
        <v>238</v>
      </c>
      <c r="E92" s="194">
        <v>605</v>
      </c>
      <c r="F92" s="195">
        <v>605</v>
      </c>
      <c r="G92" s="208">
        <v>596</v>
      </c>
      <c r="H92" s="31"/>
      <c r="I92" s="30">
        <v>0</v>
      </c>
      <c r="J92" s="197">
        <v>98.51</v>
      </c>
      <c r="K92" s="198">
        <v>98.51</v>
      </c>
      <c r="L92" s="35">
        <v>9</v>
      </c>
      <c r="M92" s="199">
        <v>0.2</v>
      </c>
      <c r="N92" s="195">
        <v>9</v>
      </c>
      <c r="O92" s="195">
        <v>50</v>
      </c>
      <c r="P92" s="200">
        <v>1</v>
      </c>
      <c r="Q92" s="201" t="s">
        <v>202</v>
      </c>
      <c r="R92" s="202" t="s">
        <v>291</v>
      </c>
      <c r="S92" s="203"/>
    </row>
    <row r="93" spans="2:19" s="151" customFormat="1" ht="92.25" customHeight="1" x14ac:dyDescent="0.3">
      <c r="B93" s="329" t="s">
        <v>301</v>
      </c>
      <c r="C93" s="327" t="s">
        <v>171</v>
      </c>
      <c r="D93" s="217" t="s">
        <v>203</v>
      </c>
      <c r="E93" s="194">
        <v>0</v>
      </c>
      <c r="F93" s="195">
        <v>0</v>
      </c>
      <c r="G93" s="208">
        <v>0</v>
      </c>
      <c r="H93" s="31"/>
      <c r="I93" s="30">
        <v>0</v>
      </c>
      <c r="J93" s="197" t="e">
        <v>#DIV/0!</v>
      </c>
      <c r="K93" s="198" t="e">
        <v>#DIV/0!</v>
      </c>
      <c r="L93" s="35">
        <v>0</v>
      </c>
      <c r="M93" s="199" t="e">
        <v>#DIV/0!</v>
      </c>
      <c r="N93" s="195">
        <v>0</v>
      </c>
      <c r="O93" s="195">
        <v>0</v>
      </c>
      <c r="P93" s="200">
        <v>20</v>
      </c>
      <c r="Q93" s="201" t="s">
        <v>204</v>
      </c>
      <c r="R93" s="350" t="s">
        <v>291</v>
      </c>
      <c r="S93" s="203"/>
    </row>
    <row r="94" spans="2:19" s="204" customFormat="1" ht="227.25" customHeight="1" x14ac:dyDescent="0.3">
      <c r="B94" s="330" t="s">
        <v>302</v>
      </c>
      <c r="C94" s="328" t="s">
        <v>171</v>
      </c>
      <c r="D94" s="217" t="s">
        <v>200</v>
      </c>
      <c r="E94" s="194">
        <v>442</v>
      </c>
      <c r="F94" s="195">
        <v>442</v>
      </c>
      <c r="G94" s="208">
        <v>465</v>
      </c>
      <c r="H94" s="31"/>
      <c r="I94" s="30">
        <v>0</v>
      </c>
      <c r="J94" s="197">
        <v>105.2</v>
      </c>
      <c r="K94" s="198">
        <v>105.2</v>
      </c>
      <c r="L94" s="35">
        <v>-23</v>
      </c>
      <c r="M94" s="199">
        <v>-0.6</v>
      </c>
      <c r="N94" s="195">
        <v>-23</v>
      </c>
      <c r="O94" s="195">
        <v>39</v>
      </c>
      <c r="P94" s="200">
        <v>5</v>
      </c>
      <c r="Q94" s="202" t="s">
        <v>202</v>
      </c>
      <c r="R94" s="323" t="s">
        <v>289</v>
      </c>
      <c r="S94" s="203"/>
    </row>
    <row r="95" spans="2:19" s="185" customFormat="1" ht="193.5" customHeight="1" x14ac:dyDescent="0.3">
      <c r="B95" s="192" t="s">
        <v>303</v>
      </c>
      <c r="C95" s="218" t="s">
        <v>172</v>
      </c>
      <c r="D95" s="218" t="s">
        <v>197</v>
      </c>
      <c r="E95" s="36">
        <v>971</v>
      </c>
      <c r="F95" s="31">
        <v>971</v>
      </c>
      <c r="G95" s="208">
        <v>1202</v>
      </c>
      <c r="H95" s="31"/>
      <c r="I95" s="30">
        <v>0</v>
      </c>
      <c r="J95" s="33">
        <v>123.79</v>
      </c>
      <c r="K95" s="198">
        <v>123.79</v>
      </c>
      <c r="L95" s="35">
        <v>-231</v>
      </c>
      <c r="M95" s="199">
        <v>-0.2</v>
      </c>
      <c r="N95" s="31">
        <v>-231</v>
      </c>
      <c r="O95" s="195">
        <v>1202</v>
      </c>
      <c r="P95" s="242">
        <v>205</v>
      </c>
      <c r="Q95" s="218" t="s">
        <v>206</v>
      </c>
      <c r="R95" s="218" t="s">
        <v>289</v>
      </c>
      <c r="S95" s="241"/>
    </row>
    <row r="96" spans="2:19" s="185" customFormat="1" ht="139.5" customHeight="1" x14ac:dyDescent="0.3">
      <c r="B96" s="359" t="s">
        <v>304</v>
      </c>
      <c r="C96" s="357" t="s">
        <v>64</v>
      </c>
      <c r="D96" s="357" t="s">
        <v>290</v>
      </c>
      <c r="E96" s="361">
        <v>935</v>
      </c>
      <c r="F96" s="188" t="e">
        <v>#REF!</v>
      </c>
      <c r="G96" s="375">
        <v>970</v>
      </c>
      <c r="H96" s="31"/>
      <c r="I96" s="189">
        <v>0</v>
      </c>
      <c r="J96" s="248" t="e">
        <v>#REF!</v>
      </c>
      <c r="K96" s="373">
        <v>103.74</v>
      </c>
      <c r="L96" s="371">
        <v>-35</v>
      </c>
      <c r="M96" s="369">
        <v>0</v>
      </c>
      <c r="N96" s="195" t="e">
        <v>#REF!</v>
      </c>
      <c r="O96" s="367">
        <v>970</v>
      </c>
      <c r="P96" s="365">
        <v>35</v>
      </c>
      <c r="Q96" s="363" t="s">
        <v>258</v>
      </c>
      <c r="R96" s="357" t="s">
        <v>289</v>
      </c>
      <c r="S96" s="355"/>
    </row>
    <row r="97" spans="2:19" s="185" customFormat="1" ht="84" customHeight="1" x14ac:dyDescent="0.3">
      <c r="B97" s="360"/>
      <c r="C97" s="358"/>
      <c r="D97" s="358"/>
      <c r="E97" s="362"/>
      <c r="F97" s="188">
        <v>426</v>
      </c>
      <c r="G97" s="376"/>
      <c r="H97" s="31"/>
      <c r="I97" s="189">
        <v>0</v>
      </c>
      <c r="J97" s="190">
        <v>227.7</v>
      </c>
      <c r="K97" s="374"/>
      <c r="L97" s="372"/>
      <c r="M97" s="370"/>
      <c r="N97" s="31">
        <v>-544</v>
      </c>
      <c r="O97" s="368"/>
      <c r="P97" s="366"/>
      <c r="Q97" s="364"/>
      <c r="R97" s="358"/>
      <c r="S97" s="356"/>
    </row>
    <row r="98" spans="2:19" s="223" customFormat="1" ht="186" customHeight="1" x14ac:dyDescent="0.3">
      <c r="B98" s="192" t="s">
        <v>305</v>
      </c>
      <c r="C98" s="202" t="s">
        <v>222</v>
      </c>
      <c r="D98" s="217" t="s">
        <v>223</v>
      </c>
      <c r="E98" s="194">
        <v>698</v>
      </c>
      <c r="F98" s="246">
        <v>698</v>
      </c>
      <c r="G98" s="311">
        <v>798</v>
      </c>
      <c r="H98" s="31"/>
      <c r="I98" s="189">
        <v>0</v>
      </c>
      <c r="J98" s="248">
        <v>114.33</v>
      </c>
      <c r="K98" s="249">
        <v>114.33</v>
      </c>
      <c r="L98" s="250">
        <v>-100</v>
      </c>
      <c r="M98" s="251">
        <v>-1.5</v>
      </c>
      <c r="N98" s="246">
        <v>-100</v>
      </c>
      <c r="O98" s="246">
        <v>67</v>
      </c>
      <c r="P98" s="200">
        <v>102</v>
      </c>
      <c r="Q98" s="202" t="s">
        <v>224</v>
      </c>
      <c r="R98" s="205" t="s">
        <v>289</v>
      </c>
      <c r="S98" s="203"/>
    </row>
  </sheetData>
  <mergeCells count="71">
    <mergeCell ref="S18:S19"/>
    <mergeCell ref="B87:B88"/>
    <mergeCell ref="C87:C88"/>
    <mergeCell ref="E33:S33"/>
    <mergeCell ref="S87:S88"/>
    <mergeCell ref="C40:F40"/>
    <mergeCell ref="B80:B81"/>
    <mergeCell ref="B18:B19"/>
    <mergeCell ref="E80:E81"/>
    <mergeCell ref="G80:G81"/>
    <mergeCell ref="K80:K81"/>
    <mergeCell ref="L80:L81"/>
    <mergeCell ref="M80:M81"/>
    <mergeCell ref="O80:O81"/>
    <mergeCell ref="P80:P81"/>
    <mergeCell ref="Q80:Q81"/>
    <mergeCell ref="B3:B4"/>
    <mergeCell ref="C3:C4"/>
    <mergeCell ref="S3:S4"/>
    <mergeCell ref="M3:M4"/>
    <mergeCell ref="R3:R4"/>
    <mergeCell ref="D3:D4"/>
    <mergeCell ref="E3:F3"/>
    <mergeCell ref="G3:G4"/>
    <mergeCell ref="H3:I3"/>
    <mergeCell ref="J3:J4"/>
    <mergeCell ref="K3:K4"/>
    <mergeCell ref="L3:L4"/>
    <mergeCell ref="N3:N4"/>
    <mergeCell ref="O3:O4"/>
    <mergeCell ref="P3:Q3"/>
    <mergeCell ref="C12:P12"/>
    <mergeCell ref="R87:R88"/>
    <mergeCell ref="D18:D19"/>
    <mergeCell ref="E18:E19"/>
    <mergeCell ref="G18:G19"/>
    <mergeCell ref="K18:K19"/>
    <mergeCell ref="L18:L19"/>
    <mergeCell ref="M18:M19"/>
    <mergeCell ref="O18:O19"/>
    <mergeCell ref="P18:P19"/>
    <mergeCell ref="Q18:Q19"/>
    <mergeCell ref="R18:R19"/>
    <mergeCell ref="C80:C81"/>
    <mergeCell ref="C33:D33"/>
    <mergeCell ref="C18:C19"/>
    <mergeCell ref="D80:D81"/>
    <mergeCell ref="R80:R81"/>
    <mergeCell ref="S80:S81"/>
    <mergeCell ref="D87:D88"/>
    <mergeCell ref="E87:E88"/>
    <mergeCell ref="G87:G88"/>
    <mergeCell ref="Q87:Q88"/>
    <mergeCell ref="K87:K88"/>
    <mergeCell ref="L87:L88"/>
    <mergeCell ref="M87:M88"/>
    <mergeCell ref="O87:O88"/>
    <mergeCell ref="P87:P88"/>
    <mergeCell ref="S96:S97"/>
    <mergeCell ref="R96:R97"/>
    <mergeCell ref="C96:C97"/>
    <mergeCell ref="B96:B97"/>
    <mergeCell ref="D96:D97"/>
    <mergeCell ref="E96:E97"/>
    <mergeCell ref="Q96:Q97"/>
    <mergeCell ref="P96:P97"/>
    <mergeCell ref="O96:O97"/>
    <mergeCell ref="M96:M97"/>
    <mergeCell ref="L96:L97"/>
    <mergeCell ref="K96:K97"/>
    <mergeCell ref="G96:G97"/>
  </mergeCells>
  <printOptions horizontalCentered="1" verticalCentered="1"/>
  <pageMargins left="0.23622047244094491" right="0.23622047244094491" top="0" bottom="0" header="0.31496062992125984" footer="0.31496062992125984"/>
  <pageSetup paperSize="9" scale="27" fitToHeight="8" orientation="landscape" r:id="rId1"/>
  <headerFooter>
    <oddFooter xml:space="preserve">&amp;R&amp;P
</oddFooter>
  </headerFooter>
  <rowBreaks count="5" manualBreakCount="5">
    <brk id="22" min="1" max="18" man="1"/>
    <brk id="34" min="1" max="18" man="1"/>
    <brk id="53" min="1" max="18" man="1"/>
    <brk id="77" min="1" max="18" man="1"/>
    <brk id="93" min="1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view="pageBreakPreview" zoomScale="40" zoomScaleNormal="50" zoomScaleSheetLayoutView="40" zoomScalePageLayoutView="4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3" sqref="B13:P13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21.5703125" style="3" customWidth="1"/>
    <col min="5" max="5" width="21.42578125" style="3" customWidth="1"/>
    <col min="6" max="6" width="23.28515625" style="3" customWidth="1"/>
    <col min="7" max="7" width="20.570312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72.7109375" style="3" customWidth="1"/>
    <col min="16" max="16" width="100.7109375" style="16" customWidth="1"/>
    <col min="17" max="17" width="24.140625" style="16" customWidth="1"/>
    <col min="18" max="18" width="9.28515625" style="4" bestFit="1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439" t="s">
        <v>19</v>
      </c>
      <c r="B1" s="439"/>
      <c r="C1" s="439"/>
      <c r="D1" s="439"/>
      <c r="E1" s="439"/>
      <c r="F1" s="439"/>
      <c r="G1" s="439"/>
      <c r="H1" s="439"/>
      <c r="I1" s="439"/>
      <c r="J1" s="439"/>
      <c r="K1" s="439"/>
      <c r="L1" s="439"/>
      <c r="M1" s="439"/>
      <c r="N1" s="439"/>
      <c r="O1" s="439"/>
      <c r="P1" s="440" t="s">
        <v>66</v>
      </c>
      <c r="Q1" s="440"/>
    </row>
    <row r="2" spans="1:27" ht="138" customHeight="1" x14ac:dyDescent="0.3">
      <c r="A2" s="394" t="s">
        <v>0</v>
      </c>
      <c r="B2" s="394" t="s">
        <v>20</v>
      </c>
      <c r="C2" s="394" t="s">
        <v>5</v>
      </c>
      <c r="D2" s="394" t="s">
        <v>67</v>
      </c>
      <c r="E2" s="394"/>
      <c r="F2" s="441" t="s">
        <v>68</v>
      </c>
      <c r="G2" s="400" t="s">
        <v>14</v>
      </c>
      <c r="H2" s="400"/>
      <c r="I2" s="401" t="s">
        <v>137</v>
      </c>
      <c r="J2" s="442" t="s">
        <v>23</v>
      </c>
      <c r="K2" s="397" t="s">
        <v>24</v>
      </c>
      <c r="L2" s="443" t="s">
        <v>138</v>
      </c>
      <c r="M2" s="400" t="s">
        <v>22</v>
      </c>
      <c r="N2" s="400" t="s">
        <v>7</v>
      </c>
      <c r="O2" s="400"/>
      <c r="P2" s="438" t="s">
        <v>17</v>
      </c>
      <c r="Q2" s="438" t="s">
        <v>18</v>
      </c>
      <c r="R2" s="37">
        <v>2</v>
      </c>
    </row>
    <row r="3" spans="1:27" ht="176.25" customHeight="1" x14ac:dyDescent="0.3">
      <c r="A3" s="394"/>
      <c r="B3" s="394"/>
      <c r="C3" s="394"/>
      <c r="D3" s="84" t="s">
        <v>6</v>
      </c>
      <c r="E3" s="27" t="s">
        <v>135</v>
      </c>
      <c r="F3" s="441"/>
      <c r="G3" s="86" t="s">
        <v>69</v>
      </c>
      <c r="H3" s="85" t="s">
        <v>13</v>
      </c>
      <c r="I3" s="401"/>
      <c r="J3" s="442"/>
      <c r="K3" s="397"/>
      <c r="L3" s="443"/>
      <c r="M3" s="400"/>
      <c r="N3" s="85" t="s">
        <v>21</v>
      </c>
      <c r="O3" s="83" t="s">
        <v>4</v>
      </c>
      <c r="P3" s="438"/>
      <c r="Q3" s="438"/>
    </row>
    <row r="4" spans="1:27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49">
        <v>6</v>
      </c>
      <c r="G4" s="21"/>
      <c r="H4" s="21"/>
      <c r="I4" s="21">
        <v>7</v>
      </c>
      <c r="J4" s="49">
        <v>7</v>
      </c>
      <c r="K4" s="51">
        <v>8</v>
      </c>
      <c r="L4" s="21">
        <v>10</v>
      </c>
      <c r="M4" s="21">
        <v>9</v>
      </c>
      <c r="N4" s="21">
        <v>10</v>
      </c>
      <c r="O4" s="21">
        <v>11</v>
      </c>
      <c r="P4" s="21">
        <v>12</v>
      </c>
      <c r="Q4" s="21">
        <v>13</v>
      </c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s="18" customFormat="1" ht="104.25" customHeight="1" x14ac:dyDescent="0.3">
      <c r="A5" s="434" t="s">
        <v>133</v>
      </c>
      <c r="B5" s="435"/>
      <c r="C5" s="435"/>
      <c r="D5" s="435"/>
      <c r="E5" s="435"/>
      <c r="F5" s="435"/>
      <c r="G5" s="435"/>
      <c r="H5" s="435"/>
      <c r="I5" s="435"/>
      <c r="J5" s="435"/>
      <c r="K5" s="435"/>
      <c r="L5" s="435"/>
      <c r="M5" s="435"/>
      <c r="N5" s="435"/>
      <c r="O5" s="435"/>
      <c r="P5" s="435"/>
      <c r="Q5" s="436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s="1" customFormat="1" ht="39" customHeight="1" x14ac:dyDescent="0.3">
      <c r="A6" s="42">
        <v>1</v>
      </c>
      <c r="B6" s="19" t="s">
        <v>26</v>
      </c>
      <c r="C6" s="19"/>
      <c r="D6" s="19"/>
      <c r="E6" s="19"/>
      <c r="F6" s="19"/>
      <c r="G6" s="6"/>
      <c r="H6" s="6"/>
      <c r="I6" s="6"/>
      <c r="J6" s="7"/>
      <c r="K6" s="41"/>
      <c r="L6" s="6"/>
      <c r="M6" s="6"/>
      <c r="N6" s="8"/>
      <c r="O6" s="6"/>
      <c r="P6" s="6"/>
      <c r="Q6" s="39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4" customFormat="1" ht="46.5" x14ac:dyDescent="0.25">
      <c r="A7" s="43" t="s">
        <v>50</v>
      </c>
      <c r="B7" s="54" t="s">
        <v>64</v>
      </c>
      <c r="C7" s="83" t="s">
        <v>78</v>
      </c>
      <c r="D7" s="55">
        <v>34</v>
      </c>
      <c r="E7" s="56">
        <f>ROUND((D7/12*$R$2),0)</f>
        <v>6</v>
      </c>
      <c r="F7" s="49">
        <f>G7+H7</f>
        <v>0</v>
      </c>
      <c r="G7" s="56">
        <v>0</v>
      </c>
      <c r="H7" s="84"/>
      <c r="I7" s="9">
        <f>ROUND(F7/E7*100,2)</f>
        <v>0</v>
      </c>
      <c r="J7" s="10">
        <f>ROUND(F7/D7*100,2)</f>
        <v>0</v>
      </c>
      <c r="K7" s="51">
        <f>D7-F7</f>
        <v>34</v>
      </c>
      <c r="L7" s="23">
        <f>E7-F7</f>
        <v>6</v>
      </c>
      <c r="M7" s="23">
        <f>ROUND(F7/$R$2,0)</f>
        <v>0</v>
      </c>
      <c r="N7" s="5">
        <v>7</v>
      </c>
      <c r="O7" s="22" t="e">
        <f>#REF!</f>
        <v>#REF!</v>
      </c>
      <c r="P7" s="22" t="e">
        <f>#REF!</f>
        <v>#REF!</v>
      </c>
      <c r="Q7" s="11"/>
    </row>
    <row r="8" spans="1:27" s="4" customFormat="1" ht="93" x14ac:dyDescent="0.25">
      <c r="A8" s="43" t="s">
        <v>55</v>
      </c>
      <c r="B8" s="54" t="s">
        <v>80</v>
      </c>
      <c r="C8" s="54" t="s">
        <v>125</v>
      </c>
      <c r="D8" s="55">
        <v>30274</v>
      </c>
      <c r="E8" s="56">
        <f>ROUND((D8/12*$R$2),0)</f>
        <v>5046</v>
      </c>
      <c r="F8" s="49">
        <f>G8+H8</f>
        <v>5118</v>
      </c>
      <c r="G8" s="56">
        <v>5118</v>
      </c>
      <c r="H8" s="84"/>
      <c r="I8" s="9">
        <f>ROUND(F8/E8*100,2)</f>
        <v>101.43</v>
      </c>
      <c r="J8" s="10">
        <f>ROUND(F8/D8*100,2)</f>
        <v>16.91</v>
      </c>
      <c r="K8" s="51">
        <f>D8-F8</f>
        <v>25156</v>
      </c>
      <c r="L8" s="23">
        <f>E8-F8</f>
        <v>-72</v>
      </c>
      <c r="M8" s="23">
        <f>ROUND(F8/$R$2,0)</f>
        <v>2559</v>
      </c>
      <c r="N8" s="75">
        <v>2904</v>
      </c>
      <c r="O8" s="22" t="e">
        <f>#REF!</f>
        <v>#REF!</v>
      </c>
      <c r="P8" s="22" t="e">
        <f>#REF!</f>
        <v>#REF!</v>
      </c>
      <c r="Q8" s="11"/>
    </row>
    <row r="9" spans="1:27" s="4" customFormat="1" ht="142.5" customHeight="1" x14ac:dyDescent="0.25">
      <c r="A9" s="43" t="s">
        <v>88</v>
      </c>
      <c r="B9" s="54" t="s">
        <v>89</v>
      </c>
      <c r="C9" s="83" t="s">
        <v>90</v>
      </c>
      <c r="D9" s="55">
        <v>77040</v>
      </c>
      <c r="E9" s="56">
        <f>ROUND((D9/12*$R$2),0)</f>
        <v>12840</v>
      </c>
      <c r="F9" s="49">
        <f>G9+H9</f>
        <v>13921</v>
      </c>
      <c r="G9" s="56">
        <v>13921</v>
      </c>
      <c r="H9" s="84"/>
      <c r="I9" s="9">
        <f>ROUND(F9/E9*100,2)</f>
        <v>108.42</v>
      </c>
      <c r="J9" s="10">
        <f>ROUND(F9/D9*100,2)</f>
        <v>18.07</v>
      </c>
      <c r="K9" s="51">
        <f>D9-F9</f>
        <v>63119</v>
      </c>
      <c r="L9" s="23">
        <f>E9-F9</f>
        <v>-1081</v>
      </c>
      <c r="M9" s="23">
        <f>ROUND(F9/$R$2,0)</f>
        <v>6961</v>
      </c>
      <c r="N9" s="75">
        <v>8150</v>
      </c>
      <c r="O9" s="22" t="e">
        <f>#REF!</f>
        <v>#REF!</v>
      </c>
      <c r="P9" s="22" t="e">
        <f>#REF!</f>
        <v>#REF!</v>
      </c>
      <c r="Q9" s="11"/>
    </row>
    <row r="10" spans="1:27" s="4" customFormat="1" ht="37.5" hidden="1" customHeight="1" x14ac:dyDescent="0.25">
      <c r="A10" s="42" t="s">
        <v>8</v>
      </c>
      <c r="B10" s="15" t="s">
        <v>12</v>
      </c>
      <c r="C10" s="82"/>
      <c r="D10" s="49"/>
      <c r="E10" s="49"/>
      <c r="F10" s="49"/>
      <c r="G10" s="49"/>
      <c r="H10" s="46"/>
      <c r="I10" s="10"/>
      <c r="J10" s="50"/>
      <c r="K10" s="51"/>
      <c r="L10" s="8"/>
      <c r="M10" s="8"/>
      <c r="N10" s="8"/>
      <c r="O10" s="46"/>
      <c r="P10" s="40"/>
      <c r="Q10" s="39"/>
    </row>
    <row r="11" spans="1:27" s="1" customFormat="1" hidden="1" x14ac:dyDescent="0.3">
      <c r="A11" s="43" t="s">
        <v>48</v>
      </c>
      <c r="B11" s="54"/>
      <c r="C11" s="83"/>
      <c r="D11" s="55"/>
      <c r="E11" s="56">
        <f>ROUND((D11/12*$R$2),0)</f>
        <v>0</v>
      </c>
      <c r="F11" s="49">
        <f>G11+H11</f>
        <v>0</v>
      </c>
      <c r="G11" s="56"/>
      <c r="H11" s="84"/>
      <c r="I11" s="9" t="e">
        <f>ROUND(F11/E11*100,2)</f>
        <v>#DIV/0!</v>
      </c>
      <c r="J11" s="10" t="e">
        <f>ROUND(F11/D11*100,2)</f>
        <v>#DIV/0!</v>
      </c>
      <c r="K11" s="51">
        <f>D11-F11</f>
        <v>0</v>
      </c>
      <c r="L11" s="23">
        <f>E11-F11</f>
        <v>0</v>
      </c>
      <c r="M11" s="23">
        <f>ROUND(F11/$R$2,0)</f>
        <v>0</v>
      </c>
      <c r="N11" s="5"/>
      <c r="O11" s="83"/>
      <c r="P11" s="57"/>
      <c r="Q11" s="11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57" customHeight="1" x14ac:dyDescent="0.3">
      <c r="A12" s="42" t="s">
        <v>8</v>
      </c>
      <c r="B12" s="15" t="s">
        <v>31</v>
      </c>
      <c r="C12" s="20"/>
      <c r="D12" s="20"/>
      <c r="E12" s="20"/>
      <c r="F12" s="20"/>
      <c r="G12" s="20"/>
      <c r="H12" s="20"/>
      <c r="I12" s="6"/>
      <c r="J12" s="7"/>
      <c r="K12" s="41"/>
      <c r="L12" s="6"/>
      <c r="M12" s="6"/>
      <c r="N12" s="8"/>
      <c r="O12" s="46"/>
      <c r="P12" s="6"/>
      <c r="Q12" s="12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39.5" x14ac:dyDescent="0.3">
      <c r="A13" s="104" t="s">
        <v>48</v>
      </c>
      <c r="B13" s="105" t="s">
        <v>89</v>
      </c>
      <c r="C13" s="106" t="s">
        <v>142</v>
      </c>
      <c r="D13" s="107">
        <v>48707</v>
      </c>
      <c r="E13" s="108">
        <f>ROUND((D13/12*$R$2),0)</f>
        <v>8118</v>
      </c>
      <c r="F13" s="109">
        <f>G13+H13</f>
        <v>0</v>
      </c>
      <c r="G13" s="108"/>
      <c r="H13" s="110"/>
      <c r="I13" s="111">
        <f>ROUND(F13/E13*100,2)</f>
        <v>0</v>
      </c>
      <c r="J13" s="112">
        <f>ROUND(F13/D13*100,2)</f>
        <v>0</v>
      </c>
      <c r="K13" s="113">
        <f>D13-F13</f>
        <v>48707</v>
      </c>
      <c r="L13" s="114">
        <f>E13-F13</f>
        <v>8118</v>
      </c>
      <c r="M13" s="114">
        <f>ROUND(F13/$R$2,0)</f>
        <v>0</v>
      </c>
      <c r="N13" s="115">
        <v>-786</v>
      </c>
      <c r="O13" s="116" t="s">
        <v>143</v>
      </c>
      <c r="P13" s="103"/>
      <c r="Q13" s="11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" customFormat="1" ht="42" customHeight="1" x14ac:dyDescent="0.3">
      <c r="A14" s="437" t="s">
        <v>1</v>
      </c>
      <c r="B14" s="437"/>
      <c r="C14" s="437"/>
      <c r="D14" s="437"/>
      <c r="E14" s="49"/>
      <c r="F14" s="49"/>
      <c r="G14" s="49"/>
      <c r="H14" s="82"/>
      <c r="I14" s="10"/>
      <c r="J14" s="50"/>
      <c r="K14" s="51"/>
      <c r="L14" s="8"/>
      <c r="M14" s="8"/>
      <c r="N14" s="8"/>
      <c r="O14" s="8"/>
      <c r="P14" s="12"/>
      <c r="Q14" s="39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1" customFormat="1" ht="42" hidden="1" customHeight="1" x14ac:dyDescent="0.3">
      <c r="A15" s="44" t="s">
        <v>10</v>
      </c>
      <c r="B15" s="19" t="s">
        <v>28</v>
      </c>
      <c r="C15" s="19"/>
      <c r="D15" s="49"/>
      <c r="E15" s="49"/>
      <c r="F15" s="49"/>
      <c r="G15" s="49"/>
      <c r="H15" s="49"/>
      <c r="I15" s="10"/>
      <c r="J15" s="49"/>
      <c r="K15" s="51"/>
      <c r="L15" s="8"/>
      <c r="M15" s="8"/>
      <c r="N15" s="8"/>
      <c r="O15" s="46"/>
      <c r="P15" s="40"/>
      <c r="Q15" s="39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idden="1" x14ac:dyDescent="0.3">
      <c r="A16" s="45" t="s">
        <v>49</v>
      </c>
      <c r="B16" s="54"/>
      <c r="C16" s="83"/>
      <c r="D16" s="56"/>
      <c r="E16" s="31">
        <f>ROUND((D16/12*$R$2),0)</f>
        <v>0</v>
      </c>
      <c r="F16" s="32">
        <f>G16+H16</f>
        <v>0</v>
      </c>
      <c r="G16" s="31"/>
      <c r="H16" s="30"/>
      <c r="I16" s="33" t="e">
        <f>ROUND(F16/E16*100,2)</f>
        <v>#DIV/0!</v>
      </c>
      <c r="J16" s="34" t="e">
        <f>ROUND(F16/D16*100,2)</f>
        <v>#DIV/0!</v>
      </c>
      <c r="K16" s="35">
        <f>D16-F16</f>
        <v>0</v>
      </c>
      <c r="L16" s="36">
        <f>E16-F16</f>
        <v>0</v>
      </c>
      <c r="M16" s="36">
        <f>ROUND(F16/$R$2,0)</f>
        <v>0</v>
      </c>
      <c r="N16" s="23"/>
      <c r="O16" s="22"/>
      <c r="P16" s="59"/>
      <c r="Q16" s="11"/>
    </row>
    <row r="17" spans="1:27" s="1" customFormat="1" ht="42.75" customHeight="1" x14ac:dyDescent="0.3">
      <c r="A17" s="44" t="s">
        <v>8</v>
      </c>
      <c r="B17" s="15" t="s">
        <v>29</v>
      </c>
      <c r="C17" s="15"/>
      <c r="D17" s="49"/>
      <c r="E17" s="49"/>
      <c r="F17" s="49"/>
      <c r="G17" s="13"/>
      <c r="H17" s="46"/>
      <c r="I17" s="10"/>
      <c r="J17" s="50"/>
      <c r="K17" s="51"/>
      <c r="L17" s="8"/>
      <c r="M17" s="8"/>
      <c r="N17" s="8"/>
      <c r="O17" s="46"/>
      <c r="P17" s="40"/>
      <c r="Q17" s="39"/>
      <c r="R17" s="3"/>
      <c r="S17" s="28"/>
      <c r="T17" s="3"/>
      <c r="U17" s="3"/>
      <c r="V17" s="3"/>
      <c r="W17" s="3"/>
      <c r="X17" s="3"/>
      <c r="Y17" s="3"/>
      <c r="Z17" s="3"/>
      <c r="AA17" s="3"/>
    </row>
    <row r="18" spans="1:27" s="1" customFormat="1" ht="274.5" customHeight="1" x14ac:dyDescent="0.3">
      <c r="A18" s="43" t="s">
        <v>48</v>
      </c>
      <c r="B18" s="83" t="s">
        <v>63</v>
      </c>
      <c r="C18" s="83" t="s">
        <v>71</v>
      </c>
      <c r="D18" s="22">
        <v>1095</v>
      </c>
      <c r="E18" s="56">
        <f>ROUND((D18/12*$R$2),0)</f>
        <v>183</v>
      </c>
      <c r="F18" s="49">
        <f>G18+H18</f>
        <v>36</v>
      </c>
      <c r="G18" s="21">
        <v>36</v>
      </c>
      <c r="H18" s="22"/>
      <c r="I18" s="9">
        <f>ROUND(F18/E18*100,2)</f>
        <v>19.670000000000002</v>
      </c>
      <c r="J18" s="25">
        <f>ROUND(F18/D18*100,2)</f>
        <v>3.29</v>
      </c>
      <c r="K18" s="51">
        <f>D18-F18</f>
        <v>1059</v>
      </c>
      <c r="L18" s="52">
        <f>E18-F18</f>
        <v>147</v>
      </c>
      <c r="M18" s="52">
        <f>ROUND(F18/$R$2,0)</f>
        <v>18</v>
      </c>
      <c r="N18" s="52">
        <v>1095</v>
      </c>
      <c r="O18" s="22" t="e">
        <f>#REF!</f>
        <v>#REF!</v>
      </c>
      <c r="P18" s="22" t="e">
        <f>#REF!</f>
        <v>#REF!</v>
      </c>
      <c r="Q18" s="11"/>
      <c r="R18" s="3"/>
      <c r="S18" s="28"/>
      <c r="T18" s="3"/>
      <c r="U18" s="3"/>
      <c r="V18" s="3"/>
      <c r="W18" s="3"/>
      <c r="X18" s="3"/>
      <c r="Y18" s="3"/>
      <c r="Z18" s="3"/>
      <c r="AA18" s="3"/>
    </row>
    <row r="19" spans="1:27" s="1" customFormat="1" ht="32.25" hidden="1" customHeight="1" x14ac:dyDescent="0.3">
      <c r="A19" s="44" t="s">
        <v>10</v>
      </c>
      <c r="B19" s="15" t="s">
        <v>39</v>
      </c>
      <c r="C19" s="46"/>
      <c r="D19" s="49"/>
      <c r="E19" s="49"/>
      <c r="F19" s="49"/>
      <c r="G19" s="14"/>
      <c r="H19" s="12"/>
      <c r="I19" s="26"/>
      <c r="J19" s="50"/>
      <c r="K19" s="51"/>
      <c r="L19" s="8"/>
      <c r="M19" s="8"/>
      <c r="N19" s="8"/>
      <c r="O19" s="46"/>
      <c r="P19" s="46"/>
      <c r="Q19" s="39"/>
      <c r="R19" s="3"/>
      <c r="S19" s="28"/>
      <c r="T19" s="3"/>
      <c r="U19" s="3"/>
      <c r="V19" s="3"/>
      <c r="W19" s="3"/>
      <c r="X19" s="3"/>
      <c r="Y19" s="3"/>
      <c r="Z19" s="3"/>
      <c r="AA19" s="3"/>
    </row>
    <row r="20" spans="1:27" hidden="1" x14ac:dyDescent="0.3">
      <c r="A20" s="43" t="s">
        <v>49</v>
      </c>
      <c r="B20" s="54"/>
      <c r="C20" s="83"/>
      <c r="D20" s="55"/>
      <c r="E20" s="56">
        <f>ROUND((D20/12*$R$2),0)</f>
        <v>0</v>
      </c>
      <c r="F20" s="49">
        <f>G20+H20</f>
        <v>0</v>
      </c>
      <c r="G20" s="21"/>
      <c r="H20" s="22"/>
      <c r="I20" s="9" t="e">
        <f>ROUND(F20/E20*100,2)</f>
        <v>#DIV/0!</v>
      </c>
      <c r="J20" s="25" t="e">
        <f>ROUND(F20/D20*100,2)</f>
        <v>#DIV/0!</v>
      </c>
      <c r="K20" s="51">
        <f>D20-F20</f>
        <v>0</v>
      </c>
      <c r="L20" s="52">
        <f>E20-F20</f>
        <v>0</v>
      </c>
      <c r="M20" s="52">
        <f>ROUND(F20/$R$2,0)</f>
        <v>0</v>
      </c>
      <c r="N20" s="52"/>
      <c r="O20" s="22"/>
      <c r="P20" s="83"/>
      <c r="Q20" s="11"/>
      <c r="S20" s="28"/>
    </row>
    <row r="21" spans="1:27" hidden="1" x14ac:dyDescent="0.3">
      <c r="A21" s="58" t="s">
        <v>11</v>
      </c>
      <c r="B21" s="15" t="s">
        <v>72</v>
      </c>
      <c r="C21" s="46"/>
      <c r="D21" s="49"/>
      <c r="E21" s="49"/>
      <c r="F21" s="49"/>
      <c r="G21" s="13"/>
      <c r="H21" s="46"/>
      <c r="I21" s="10"/>
      <c r="J21" s="50"/>
      <c r="K21" s="51"/>
      <c r="L21" s="8"/>
      <c r="M21" s="8"/>
      <c r="N21" s="8"/>
      <c r="O21" s="76"/>
      <c r="P21" s="77"/>
      <c r="Q21" s="78"/>
      <c r="S21" s="28"/>
    </row>
    <row r="22" spans="1:27" hidden="1" x14ac:dyDescent="0.3">
      <c r="A22" s="43" t="s">
        <v>46</v>
      </c>
      <c r="B22" s="54"/>
      <c r="C22" s="83"/>
      <c r="D22" s="55"/>
      <c r="E22" s="56">
        <f>ROUND((D22/12*$R$2),0)</f>
        <v>0</v>
      </c>
      <c r="F22" s="49">
        <f>G22+H22</f>
        <v>0</v>
      </c>
      <c r="G22" s="21"/>
      <c r="H22" s="22"/>
      <c r="I22" s="9" t="e">
        <f>ROUND(F22/E22*100,2)</f>
        <v>#DIV/0!</v>
      </c>
      <c r="J22" s="25" t="e">
        <f>ROUND(F22/D22*100,2)</f>
        <v>#DIV/0!</v>
      </c>
      <c r="K22" s="51">
        <f>D22-F22</f>
        <v>0</v>
      </c>
      <c r="L22" s="52">
        <f>E22-F22</f>
        <v>0</v>
      </c>
      <c r="M22" s="52">
        <f>ROUND(F22/$R$2,0)</f>
        <v>0</v>
      </c>
      <c r="N22" s="52"/>
      <c r="O22" s="22"/>
      <c r="P22" s="57"/>
      <c r="Q22" s="11"/>
      <c r="S22" s="28"/>
    </row>
    <row r="23" spans="1:27" hidden="1" x14ac:dyDescent="0.3">
      <c r="A23" s="58" t="s">
        <v>32</v>
      </c>
      <c r="B23" s="15" t="s">
        <v>60</v>
      </c>
      <c r="C23" s="46"/>
      <c r="D23" s="49"/>
      <c r="E23" s="49"/>
      <c r="F23" s="49"/>
      <c r="G23" s="13"/>
      <c r="H23" s="46"/>
      <c r="I23" s="10"/>
      <c r="J23" s="50"/>
      <c r="K23" s="51"/>
      <c r="L23" s="8"/>
      <c r="M23" s="8"/>
      <c r="N23" s="8"/>
      <c r="O23" s="8"/>
      <c r="P23" s="8"/>
      <c r="Q23" s="8"/>
      <c r="S23" s="28"/>
    </row>
    <row r="24" spans="1:27" hidden="1" x14ac:dyDescent="0.3">
      <c r="A24" s="43" t="s">
        <v>52</v>
      </c>
      <c r="B24" s="54"/>
      <c r="C24" s="83"/>
      <c r="D24" s="55"/>
      <c r="E24" s="56">
        <f>ROUND((D24/12*$R$2),0)</f>
        <v>0</v>
      </c>
      <c r="F24" s="49">
        <f>G24+H24</f>
        <v>0</v>
      </c>
      <c r="G24" s="21"/>
      <c r="H24" s="22"/>
      <c r="I24" s="9" t="e">
        <f>ROUND(F24/E24*100,2)</f>
        <v>#DIV/0!</v>
      </c>
      <c r="J24" s="25" t="e">
        <f>ROUND(F24/D24*100,2)</f>
        <v>#DIV/0!</v>
      </c>
      <c r="K24" s="51">
        <f>D24-F24</f>
        <v>0</v>
      </c>
      <c r="L24" s="52">
        <f>E24-F24</f>
        <v>0</v>
      </c>
      <c r="M24" s="52">
        <f>ROUND(F24/$R$2,0)</f>
        <v>0</v>
      </c>
      <c r="N24" s="52"/>
      <c r="O24" s="22"/>
      <c r="P24" s="83"/>
      <c r="Q24" s="11"/>
      <c r="S24" s="28"/>
    </row>
    <row r="25" spans="1:27" ht="23.25" hidden="1" customHeight="1" x14ac:dyDescent="0.3">
      <c r="A25" s="44" t="s">
        <v>34</v>
      </c>
      <c r="B25" s="15" t="s">
        <v>16</v>
      </c>
      <c r="C25" s="15"/>
      <c r="D25" s="49"/>
      <c r="E25" s="49"/>
      <c r="F25" s="49"/>
      <c r="G25" s="13"/>
      <c r="H25" s="82"/>
      <c r="I25" s="10"/>
      <c r="J25" s="49"/>
      <c r="K25" s="49"/>
      <c r="L25" s="8"/>
      <c r="M25" s="8"/>
      <c r="N25" s="8"/>
      <c r="O25" s="46"/>
      <c r="P25" s="40"/>
      <c r="Q25" s="39"/>
      <c r="S25" s="28"/>
    </row>
    <row r="26" spans="1:27" hidden="1" x14ac:dyDescent="0.3">
      <c r="A26" s="43" t="s">
        <v>44</v>
      </c>
      <c r="B26" s="83"/>
      <c r="C26" s="83"/>
      <c r="D26" s="22"/>
      <c r="E26" s="56">
        <f>ROUND((D26/12*$R$2),0)</f>
        <v>0</v>
      </c>
      <c r="F26" s="49">
        <f>G26+H26</f>
        <v>0</v>
      </c>
      <c r="G26" s="21"/>
      <c r="H26" s="22"/>
      <c r="I26" s="9" t="e">
        <f>ROUND(F26/E26*100,2)</f>
        <v>#DIV/0!</v>
      </c>
      <c r="J26" s="25" t="e">
        <f>ROUND(F26/D26*100,2)</f>
        <v>#DIV/0!</v>
      </c>
      <c r="K26" s="51">
        <f>D26-F26</f>
        <v>0</v>
      </c>
      <c r="L26" s="52">
        <f>E26-F26</f>
        <v>0</v>
      </c>
      <c r="M26" s="52">
        <f>ROUND(F26/$R$2,0)</f>
        <v>0</v>
      </c>
      <c r="N26" s="52"/>
      <c r="O26" s="22"/>
      <c r="P26" s="57"/>
      <c r="Q26" s="11"/>
      <c r="S26" s="28"/>
    </row>
    <row r="27" spans="1:27" s="1" customFormat="1" ht="39.75" hidden="1" customHeight="1" x14ac:dyDescent="0.3">
      <c r="A27" s="44" t="s">
        <v>35</v>
      </c>
      <c r="B27" s="15" t="s">
        <v>15</v>
      </c>
      <c r="C27" s="15"/>
      <c r="D27" s="49"/>
      <c r="E27" s="49"/>
      <c r="F27" s="49"/>
      <c r="G27" s="13"/>
      <c r="H27" s="46"/>
      <c r="I27" s="10"/>
      <c r="J27" s="49"/>
      <c r="K27" s="49"/>
      <c r="L27" s="8"/>
      <c r="M27" s="8"/>
      <c r="N27" s="8"/>
      <c r="O27" s="46"/>
      <c r="P27" s="40"/>
      <c r="Q27" s="39"/>
      <c r="R27" s="3"/>
      <c r="S27" s="28"/>
      <c r="T27" s="3"/>
      <c r="U27" s="3"/>
      <c r="V27" s="3"/>
      <c r="W27" s="3"/>
      <c r="X27" s="3"/>
      <c r="Y27" s="3"/>
      <c r="Z27" s="3"/>
      <c r="AA27" s="3"/>
    </row>
    <row r="28" spans="1:27" hidden="1" x14ac:dyDescent="0.3">
      <c r="A28" s="43" t="s">
        <v>53</v>
      </c>
      <c r="B28" s="83"/>
      <c r="C28" s="83"/>
      <c r="D28" s="22"/>
      <c r="E28" s="56">
        <f>ROUND((D28/12*$R$2),0)</f>
        <v>0</v>
      </c>
      <c r="F28" s="49">
        <f>G28+H28</f>
        <v>0</v>
      </c>
      <c r="G28" s="21"/>
      <c r="H28" s="22"/>
      <c r="I28" s="9" t="e">
        <f>ROUND(F28/E28*100,2)</f>
        <v>#DIV/0!</v>
      </c>
      <c r="J28" s="25" t="e">
        <f>ROUND(F28/D28*100,2)</f>
        <v>#DIV/0!</v>
      </c>
      <c r="K28" s="51">
        <f>D28-F28</f>
        <v>0</v>
      </c>
      <c r="L28" s="52">
        <f>E28-F28</f>
        <v>0</v>
      </c>
      <c r="M28" s="52">
        <f>ROUND(F28/$R$2,0)</f>
        <v>0</v>
      </c>
      <c r="N28" s="52"/>
      <c r="O28" s="22"/>
      <c r="P28" s="73"/>
      <c r="Q28" s="11"/>
      <c r="S28" s="28"/>
    </row>
    <row r="29" spans="1:27" s="1" customFormat="1" ht="41.25" customHeight="1" x14ac:dyDescent="0.3">
      <c r="A29" s="44"/>
      <c r="B29" s="19" t="s">
        <v>40</v>
      </c>
      <c r="C29" s="19"/>
      <c r="D29" s="49"/>
      <c r="E29" s="49"/>
      <c r="F29" s="49"/>
      <c r="G29" s="49"/>
      <c r="H29" s="49"/>
      <c r="I29" s="10"/>
      <c r="J29" s="49"/>
      <c r="K29" s="51"/>
      <c r="L29" s="8"/>
      <c r="M29" s="8"/>
      <c r="N29" s="8"/>
      <c r="O29" s="46"/>
      <c r="P29" s="40"/>
      <c r="Q29" s="39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" customFormat="1" ht="35.25" hidden="1" customHeight="1" x14ac:dyDescent="0.3">
      <c r="A30" s="44" t="s">
        <v>36</v>
      </c>
      <c r="B30" s="19" t="s">
        <v>41</v>
      </c>
      <c r="C30" s="19"/>
      <c r="D30" s="49"/>
      <c r="E30" s="49"/>
      <c r="F30" s="49"/>
      <c r="G30" s="49"/>
      <c r="H30" s="49"/>
      <c r="I30" s="10"/>
      <c r="J30" s="49"/>
      <c r="K30" s="51"/>
      <c r="L30" s="8"/>
      <c r="M30" s="8"/>
      <c r="N30" s="8"/>
      <c r="O30" s="46"/>
      <c r="P30" s="40"/>
      <c r="Q30" s="39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idden="1" x14ac:dyDescent="0.3">
      <c r="A31" s="43" t="s">
        <v>47</v>
      </c>
      <c r="B31" s="54"/>
      <c r="C31" s="83"/>
      <c r="D31" s="21"/>
      <c r="E31" s="56">
        <f>ROUND((D31/12*$R$2),0)</f>
        <v>0</v>
      </c>
      <c r="F31" s="49">
        <f>G31+H31</f>
        <v>0</v>
      </c>
      <c r="G31" s="56"/>
      <c r="H31" s="84"/>
      <c r="I31" s="9" t="e">
        <f>ROUND(F31/E31*100,2)</f>
        <v>#DIV/0!</v>
      </c>
      <c r="J31" s="10" t="e">
        <f>ROUND(F31/D31*100,2)</f>
        <v>#DIV/0!</v>
      </c>
      <c r="K31" s="51">
        <f>D31-F31</f>
        <v>0</v>
      </c>
      <c r="L31" s="23">
        <f>E31-F31</f>
        <v>0</v>
      </c>
      <c r="M31" s="23">
        <f>ROUND(F31/$R$2,0)</f>
        <v>0</v>
      </c>
      <c r="N31" s="52"/>
      <c r="O31" s="22"/>
      <c r="P31" s="54"/>
      <c r="Q31" s="11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44.25" customHeight="1" x14ac:dyDescent="0.3">
      <c r="A32" s="44" t="s">
        <v>9</v>
      </c>
      <c r="B32" s="19" t="s">
        <v>42</v>
      </c>
      <c r="C32" s="19"/>
      <c r="D32" s="49"/>
      <c r="E32" s="49"/>
      <c r="F32" s="49"/>
      <c r="G32" s="49"/>
      <c r="H32" s="49"/>
      <c r="I32" s="10"/>
      <c r="J32" s="49"/>
      <c r="K32" s="51"/>
      <c r="L32" s="8"/>
      <c r="M32" s="8"/>
      <c r="N32" s="8"/>
      <c r="O32" s="46"/>
      <c r="P32" s="40"/>
      <c r="Q32" s="39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240" customHeight="1" x14ac:dyDescent="0.3">
      <c r="A33" s="43" t="s">
        <v>51</v>
      </c>
      <c r="B33" s="83" t="s">
        <v>84</v>
      </c>
      <c r="C33" s="83" t="s">
        <v>85</v>
      </c>
      <c r="D33" s="21">
        <v>127</v>
      </c>
      <c r="E33" s="56">
        <f>ROUND((D33/12*$R$2),0)</f>
        <v>21</v>
      </c>
      <c r="F33" s="49">
        <f>G33+H33</f>
        <v>83</v>
      </c>
      <c r="G33" s="56">
        <v>83</v>
      </c>
      <c r="H33" s="84"/>
      <c r="I33" s="9">
        <f>ROUND(F33/E33*100,2)</f>
        <v>395.24</v>
      </c>
      <c r="J33" s="10">
        <f>ROUND(F33/D33*100,2)</f>
        <v>65.349999999999994</v>
      </c>
      <c r="K33" s="51">
        <f>D33-F33</f>
        <v>44</v>
      </c>
      <c r="L33" s="23">
        <f>E33-F33</f>
        <v>-62</v>
      </c>
      <c r="M33" s="23">
        <f>ROUND(F33/$R$2,0)</f>
        <v>42</v>
      </c>
      <c r="N33" s="52">
        <v>402</v>
      </c>
      <c r="O33" s="22" t="e">
        <f>#REF!</f>
        <v>#REF!</v>
      </c>
      <c r="P33" s="22" t="e">
        <f>#REF!</f>
        <v>#REF!</v>
      </c>
      <c r="Q33" s="11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41.25" hidden="1" customHeight="1" x14ac:dyDescent="0.3">
      <c r="A34" s="44" t="s">
        <v>38</v>
      </c>
      <c r="B34" s="19" t="s">
        <v>58</v>
      </c>
      <c r="C34" s="19"/>
      <c r="D34" s="49"/>
      <c r="E34" s="49"/>
      <c r="F34" s="49"/>
      <c r="G34" s="49"/>
      <c r="H34" s="49"/>
      <c r="I34" s="10"/>
      <c r="J34" s="49"/>
      <c r="K34" s="49"/>
      <c r="L34" s="8"/>
      <c r="M34" s="8"/>
      <c r="N34" s="8"/>
      <c r="O34" s="46"/>
      <c r="P34" s="40"/>
      <c r="Q34" s="39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idden="1" x14ac:dyDescent="0.3">
      <c r="A35" s="43" t="s">
        <v>54</v>
      </c>
      <c r="B35" s="54"/>
      <c r="C35" s="83"/>
      <c r="D35" s="21"/>
      <c r="E35" s="56">
        <f>ROUND((D35/12*$R$2),0)</f>
        <v>0</v>
      </c>
      <c r="F35" s="49">
        <f>G35+H35</f>
        <v>0</v>
      </c>
      <c r="G35" s="56"/>
      <c r="H35" s="84"/>
      <c r="I35" s="9" t="e">
        <f>ROUND(F35/E35*100,2)</f>
        <v>#DIV/0!</v>
      </c>
      <c r="J35" s="10" t="e">
        <f>ROUND(F35/D35*100,2)</f>
        <v>#DIV/0!</v>
      </c>
      <c r="K35" s="51">
        <f>D35-F35</f>
        <v>0</v>
      </c>
      <c r="L35" s="23">
        <f>E35-F35</f>
        <v>0</v>
      </c>
      <c r="M35" s="23">
        <f>ROUND(F35/$R$2,0)</f>
        <v>0</v>
      </c>
      <c r="N35" s="52"/>
      <c r="O35" s="83"/>
      <c r="P35" s="57"/>
      <c r="Q35" s="11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42.75" customHeight="1" x14ac:dyDescent="0.3">
      <c r="A36" s="44" t="s">
        <v>10</v>
      </c>
      <c r="B36" s="15" t="s">
        <v>27</v>
      </c>
      <c r="C36" s="46"/>
      <c r="D36" s="49"/>
      <c r="E36" s="49"/>
      <c r="F36" s="49"/>
      <c r="G36" s="14"/>
      <c r="H36" s="12"/>
      <c r="I36" s="26"/>
      <c r="J36" s="50"/>
      <c r="K36" s="51"/>
      <c r="L36" s="8"/>
      <c r="M36" s="8"/>
      <c r="N36" s="8"/>
      <c r="O36" s="46"/>
      <c r="P36" s="40"/>
      <c r="Q36" s="39"/>
      <c r="R36" s="3"/>
      <c r="S36" s="29"/>
      <c r="T36" s="3"/>
      <c r="U36" s="3"/>
      <c r="V36" s="3"/>
      <c r="W36" s="3"/>
      <c r="X36" s="3"/>
      <c r="Y36" s="3"/>
      <c r="Z36" s="3"/>
      <c r="AA36" s="3"/>
    </row>
    <row r="37" spans="1:27" s="1" customFormat="1" ht="46.5" x14ac:dyDescent="0.3">
      <c r="A37" s="43" t="s">
        <v>49</v>
      </c>
      <c r="B37" s="54" t="s">
        <v>118</v>
      </c>
      <c r="C37" s="54" t="s">
        <v>122</v>
      </c>
      <c r="D37" s="55">
        <v>557</v>
      </c>
      <c r="E37" s="21">
        <f>ROUND((D37/12*$R$2),0)</f>
        <v>93</v>
      </c>
      <c r="F37" s="49">
        <f>G37+H37</f>
        <v>122</v>
      </c>
      <c r="G37" s="55">
        <v>122</v>
      </c>
      <c r="H37" s="55"/>
      <c r="I37" s="24">
        <f>ROUND(F37/E37*100,2)</f>
        <v>131.18</v>
      </c>
      <c r="J37" s="50">
        <f>ROUND(F37/D37*100,2)</f>
        <v>21.9</v>
      </c>
      <c r="K37" s="51">
        <f>D37-F37</f>
        <v>435</v>
      </c>
      <c r="L37" s="52">
        <f>E37-F37</f>
        <v>-29</v>
      </c>
      <c r="M37" s="52">
        <f>ROUND(F37/$R$2,0)</f>
        <v>61</v>
      </c>
      <c r="N37" s="55">
        <v>243</v>
      </c>
      <c r="O37" s="22" t="e">
        <f>#REF!</f>
        <v>#REF!</v>
      </c>
      <c r="P37" s="22" t="e">
        <f>#REF!</f>
        <v>#REF!</v>
      </c>
      <c r="Q37" s="11"/>
      <c r="R37" s="3"/>
      <c r="S37" s="29"/>
      <c r="T37" s="3"/>
      <c r="U37" s="3"/>
      <c r="V37" s="3"/>
      <c r="W37" s="3"/>
      <c r="X37" s="3"/>
      <c r="Y37" s="3"/>
      <c r="Z37" s="3"/>
      <c r="AA37" s="3"/>
    </row>
    <row r="38" spans="1:27" s="1" customFormat="1" hidden="1" x14ac:dyDescent="0.3">
      <c r="A38" s="44" t="s">
        <v>35</v>
      </c>
      <c r="B38" s="15" t="s">
        <v>73</v>
      </c>
      <c r="C38" s="46"/>
      <c r="D38" s="49"/>
      <c r="E38" s="49"/>
      <c r="F38" s="49"/>
      <c r="G38" s="14"/>
      <c r="H38" s="12"/>
      <c r="I38" s="26"/>
      <c r="J38" s="50"/>
      <c r="K38" s="51"/>
      <c r="L38" s="8"/>
      <c r="M38" s="8"/>
      <c r="N38" s="79"/>
      <c r="O38" s="80"/>
      <c r="P38" s="81"/>
      <c r="Q38" s="78"/>
      <c r="R38" s="3"/>
      <c r="S38" s="29"/>
      <c r="T38" s="3"/>
      <c r="U38" s="3"/>
      <c r="V38" s="3"/>
      <c r="W38" s="3"/>
      <c r="X38" s="3"/>
      <c r="Y38" s="3"/>
      <c r="Z38" s="3"/>
      <c r="AA38" s="3"/>
    </row>
    <row r="39" spans="1:27" s="1" customFormat="1" hidden="1" x14ac:dyDescent="0.3">
      <c r="A39" s="43" t="s">
        <v>53</v>
      </c>
      <c r="B39" s="54"/>
      <c r="C39" s="83"/>
      <c r="D39" s="55"/>
      <c r="E39" s="56">
        <f>ROUND((D39/12*$R$2),0)</f>
        <v>0</v>
      </c>
      <c r="F39" s="49">
        <f>G39+H39</f>
        <v>0</v>
      </c>
      <c r="G39" s="5"/>
      <c r="H39" s="5"/>
      <c r="I39" s="9" t="e">
        <f>ROUND(F39/E39*100,2)</f>
        <v>#DIV/0!</v>
      </c>
      <c r="J39" s="50" t="e">
        <f>ROUND(F39/D39*100,2)</f>
        <v>#DIV/0!</v>
      </c>
      <c r="K39" s="51">
        <f>D39-F39</f>
        <v>0</v>
      </c>
      <c r="L39" s="23">
        <f>E39-F39</f>
        <v>0</v>
      </c>
      <c r="M39" s="23">
        <f>ROUND(F39/$R$2,0)</f>
        <v>0</v>
      </c>
      <c r="N39" s="5"/>
      <c r="O39" s="22"/>
      <c r="P39" s="73"/>
      <c r="Q39" s="11"/>
      <c r="R39" s="3"/>
      <c r="S39" s="29"/>
      <c r="T39" s="3"/>
      <c r="U39" s="3"/>
      <c r="V39" s="3"/>
      <c r="W39" s="3"/>
      <c r="X39" s="3"/>
      <c r="Y39" s="3"/>
      <c r="Z39" s="3"/>
      <c r="AA39" s="3"/>
    </row>
    <row r="40" spans="1:27" s="1" customFormat="1" ht="47.25" customHeight="1" x14ac:dyDescent="0.3">
      <c r="A40" s="44" t="s">
        <v>11</v>
      </c>
      <c r="B40" s="19" t="s">
        <v>2</v>
      </c>
      <c r="C40" s="19"/>
      <c r="D40" s="8"/>
      <c r="E40" s="49"/>
      <c r="F40" s="49"/>
      <c r="G40" s="8"/>
      <c r="H40" s="6"/>
      <c r="I40" s="10"/>
      <c r="J40" s="50"/>
      <c r="K40" s="51"/>
      <c r="L40" s="8"/>
      <c r="M40" s="8"/>
      <c r="N40" s="8"/>
      <c r="O40" s="46"/>
      <c r="P40" s="40"/>
      <c r="Q40" s="39"/>
      <c r="R40" s="3"/>
      <c r="S40" s="29"/>
      <c r="T40" s="3"/>
      <c r="U40" s="3"/>
      <c r="V40" s="3"/>
      <c r="W40" s="3"/>
      <c r="X40" s="3"/>
      <c r="Y40" s="3"/>
      <c r="Z40" s="3"/>
      <c r="AA40" s="3"/>
    </row>
    <row r="41" spans="1:27" s="1" customFormat="1" ht="147.75" customHeight="1" x14ac:dyDescent="0.3">
      <c r="A41" s="53" t="s">
        <v>46</v>
      </c>
      <c r="B41" s="54" t="s">
        <v>65</v>
      </c>
      <c r="C41" s="83" t="s">
        <v>81</v>
      </c>
      <c r="D41" s="71">
        <v>1509</v>
      </c>
      <c r="E41" s="65">
        <f>ROUND((D41/12*$R$2),0)</f>
        <v>252</v>
      </c>
      <c r="F41" s="66">
        <f>G41+H41</f>
        <v>136</v>
      </c>
      <c r="G41" s="74">
        <v>136</v>
      </c>
      <c r="H41" s="61"/>
      <c r="I41" s="62">
        <f>ROUND(F41/E41*100,2)</f>
        <v>53.97</v>
      </c>
      <c r="J41" s="63">
        <f>ROUND(F41/D41*100,2)</f>
        <v>9.01</v>
      </c>
      <c r="K41" s="64">
        <f>D41-F41</f>
        <v>1373</v>
      </c>
      <c r="L41" s="60">
        <f>E41-F41</f>
        <v>116</v>
      </c>
      <c r="M41" s="60">
        <f>ROUND(F41/$R$2,0)</f>
        <v>68</v>
      </c>
      <c r="N41" s="55">
        <v>0</v>
      </c>
      <c r="O41" s="83" t="e">
        <f>#REF!</f>
        <v>#REF!</v>
      </c>
      <c r="P41" s="99" t="e">
        <f>#REF!</f>
        <v>#REF!</v>
      </c>
      <c r="Q41" s="11"/>
      <c r="R41" s="3"/>
      <c r="S41" s="29"/>
      <c r="T41" s="3"/>
      <c r="U41" s="3"/>
      <c r="V41" s="3"/>
      <c r="W41" s="3"/>
      <c r="X41" s="3"/>
      <c r="Y41" s="3"/>
      <c r="Z41" s="3"/>
      <c r="AA41" s="3"/>
    </row>
    <row r="42" spans="1:27" s="1" customFormat="1" ht="133.5" customHeight="1" x14ac:dyDescent="0.3">
      <c r="A42" s="53" t="s">
        <v>103</v>
      </c>
      <c r="B42" s="59" t="s">
        <v>82</v>
      </c>
      <c r="C42" s="83" t="s">
        <v>83</v>
      </c>
      <c r="D42" s="71">
        <v>81</v>
      </c>
      <c r="E42" s="65">
        <f>ROUND((D42/12*$R$2),0)</f>
        <v>14</v>
      </c>
      <c r="F42" s="66">
        <f>G42+H42</f>
        <v>11</v>
      </c>
      <c r="G42" s="71">
        <v>11</v>
      </c>
      <c r="H42" s="61"/>
      <c r="I42" s="62">
        <f>ROUND(F42/E42*100,2)</f>
        <v>78.569999999999993</v>
      </c>
      <c r="J42" s="63">
        <f>ROUND(F42/D42*100,2)</f>
        <v>13.58</v>
      </c>
      <c r="K42" s="64">
        <f>D42-F42</f>
        <v>70</v>
      </c>
      <c r="L42" s="60">
        <f>E42-F42</f>
        <v>3</v>
      </c>
      <c r="M42" s="60">
        <f>ROUND(F42/$R$2,0)</f>
        <v>6</v>
      </c>
      <c r="N42" s="55">
        <v>-1</v>
      </c>
      <c r="O42" s="83" t="e">
        <f>#REF!</f>
        <v>#REF!</v>
      </c>
      <c r="P42" s="99" t="e">
        <f>#REF!</f>
        <v>#REF!</v>
      </c>
      <c r="Q42" s="11"/>
      <c r="R42" s="3"/>
      <c r="S42" s="29"/>
      <c r="T42" s="3"/>
      <c r="U42" s="3"/>
      <c r="V42" s="3"/>
      <c r="W42" s="3"/>
      <c r="X42" s="3"/>
      <c r="Y42" s="3"/>
      <c r="Z42" s="3"/>
      <c r="AA42" s="3"/>
    </row>
    <row r="43" spans="1:27" s="1" customFormat="1" ht="147" customHeight="1" x14ac:dyDescent="0.3">
      <c r="A43" s="53" t="s">
        <v>104</v>
      </c>
      <c r="B43" s="54" t="s">
        <v>65</v>
      </c>
      <c r="C43" s="83" t="s">
        <v>98</v>
      </c>
      <c r="D43" s="71">
        <v>1509</v>
      </c>
      <c r="E43" s="65">
        <f>ROUND((D43/12*$R$2),0)</f>
        <v>252</v>
      </c>
      <c r="F43" s="66">
        <f>G43+H43</f>
        <v>136</v>
      </c>
      <c r="G43" s="98">
        <v>136</v>
      </c>
      <c r="H43" s="61"/>
      <c r="I43" s="62">
        <f>ROUND(F43/E43*100,2)</f>
        <v>53.97</v>
      </c>
      <c r="J43" s="63">
        <f>ROUND(F43/D43*100,2)</f>
        <v>9.01</v>
      </c>
      <c r="K43" s="64">
        <f>D43-F43</f>
        <v>1373</v>
      </c>
      <c r="L43" s="60">
        <f>E43-F43</f>
        <v>116</v>
      </c>
      <c r="M43" s="60">
        <f>ROUND(F43/$R$2,0)</f>
        <v>68</v>
      </c>
      <c r="N43" s="55">
        <v>-149</v>
      </c>
      <c r="O43" s="83" t="e">
        <f>#REF!</f>
        <v>#REF!</v>
      </c>
      <c r="P43" s="99" t="e">
        <f>#REF!</f>
        <v>#REF!</v>
      </c>
      <c r="Q43" s="11"/>
      <c r="R43" s="3"/>
      <c r="S43" s="29"/>
      <c r="T43" s="3"/>
      <c r="U43" s="3"/>
      <c r="V43" s="3"/>
      <c r="W43" s="3"/>
      <c r="X43" s="3"/>
      <c r="Y43" s="3"/>
      <c r="Z43" s="3"/>
      <c r="AA43" s="3"/>
    </row>
    <row r="44" spans="1:27" s="1" customFormat="1" ht="147" customHeight="1" x14ac:dyDescent="0.3">
      <c r="A44" s="53" t="s">
        <v>129</v>
      </c>
      <c r="B44" s="54" t="s">
        <v>63</v>
      </c>
      <c r="C44" s="54" t="s">
        <v>127</v>
      </c>
      <c r="D44" s="89">
        <v>181</v>
      </c>
      <c r="E44" s="90">
        <f>ROUND((D44/12*$R$2),0)</f>
        <v>30</v>
      </c>
      <c r="F44" s="91">
        <f>G44+H44</f>
        <v>14</v>
      </c>
      <c r="G44" s="98">
        <v>14</v>
      </c>
      <c r="H44" s="90"/>
      <c r="I44" s="62">
        <f>ROUND(F44/E44*100,2)</f>
        <v>46.67</v>
      </c>
      <c r="J44" s="92">
        <f>ROUND(F44/D44*100,2)</f>
        <v>7.73</v>
      </c>
      <c r="K44" s="93">
        <f>D44-F44</f>
        <v>167</v>
      </c>
      <c r="L44" s="88">
        <f>E44-F44</f>
        <v>16</v>
      </c>
      <c r="M44" s="88">
        <f>ROUND(F44/$R$2,0)</f>
        <v>7</v>
      </c>
      <c r="N44" s="55">
        <v>0</v>
      </c>
      <c r="O44" s="54" t="e">
        <f>#REF!</f>
        <v>#REF!</v>
      </c>
      <c r="P44" s="54" t="e">
        <f>#REF!</f>
        <v>#REF!</v>
      </c>
      <c r="Q44" s="11"/>
      <c r="R44" s="3"/>
      <c r="S44" s="29"/>
      <c r="T44" s="3"/>
      <c r="U44" s="3"/>
      <c r="V44" s="3"/>
      <c r="W44" s="3"/>
      <c r="X44" s="3"/>
      <c r="Y44" s="3"/>
      <c r="Z44" s="3"/>
      <c r="AA44" s="3"/>
    </row>
    <row r="45" spans="1:27" s="1" customFormat="1" ht="38.25" customHeight="1" x14ac:dyDescent="0.3">
      <c r="A45" s="44" t="s">
        <v>32</v>
      </c>
      <c r="B45" s="19" t="s">
        <v>3</v>
      </c>
      <c r="C45" s="19"/>
      <c r="D45" s="8"/>
      <c r="E45" s="49"/>
      <c r="F45" s="49"/>
      <c r="G45" s="14"/>
      <c r="H45" s="12"/>
      <c r="I45" s="10"/>
      <c r="J45" s="50"/>
      <c r="K45" s="51"/>
      <c r="L45" s="8"/>
      <c r="M45" s="49"/>
      <c r="N45" s="14"/>
      <c r="O45" s="46"/>
      <c r="P45" s="6"/>
      <c r="Q45" s="39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69.75" x14ac:dyDescent="0.3">
      <c r="A46" s="43" t="s">
        <v>52</v>
      </c>
      <c r="B46" s="418" t="s">
        <v>76</v>
      </c>
      <c r="C46" s="97" t="s">
        <v>136</v>
      </c>
      <c r="D46" s="422">
        <v>1896</v>
      </c>
      <c r="E46" s="422">
        <f t="shared" ref="E46:E51" si="0">ROUND((D46/12*$R$2),0)</f>
        <v>316</v>
      </c>
      <c r="F46" s="416">
        <f t="shared" ref="F46:F51" si="1">G46+H46</f>
        <v>306</v>
      </c>
      <c r="G46" s="422">
        <v>306</v>
      </c>
      <c r="H46" s="424"/>
      <c r="I46" s="432">
        <f t="shared" ref="I46:I51" si="2">ROUND(F46/E46*100,2)</f>
        <v>96.84</v>
      </c>
      <c r="J46" s="430">
        <f t="shared" ref="J46:J51" si="3">ROUND(F46/D46*100,2)</f>
        <v>16.14</v>
      </c>
      <c r="K46" s="428">
        <f t="shared" ref="K46:K51" si="4">D46-F46</f>
        <v>1590</v>
      </c>
      <c r="L46" s="426">
        <f t="shared" ref="L46:L51" si="5">E46-F46</f>
        <v>10</v>
      </c>
      <c r="M46" s="426">
        <f t="shared" ref="M46:M51" si="6">ROUND(F46/$R$2,0)</f>
        <v>153</v>
      </c>
      <c r="N46" s="414">
        <v>0</v>
      </c>
      <c r="O46" s="97" t="e">
        <f>#REF!</f>
        <v>#REF!</v>
      </c>
      <c r="P46" s="99" t="e">
        <f>#REF!</f>
        <v>#REF!</v>
      </c>
      <c r="Q46" s="11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46.5" x14ac:dyDescent="0.3">
      <c r="A47" s="43" t="s">
        <v>105</v>
      </c>
      <c r="B47" s="419"/>
      <c r="C47" s="83" t="s">
        <v>102</v>
      </c>
      <c r="D47" s="423"/>
      <c r="E47" s="423"/>
      <c r="F47" s="417"/>
      <c r="G47" s="423"/>
      <c r="H47" s="425"/>
      <c r="I47" s="433"/>
      <c r="J47" s="431"/>
      <c r="K47" s="429"/>
      <c r="L47" s="427"/>
      <c r="M47" s="427"/>
      <c r="N47" s="415"/>
      <c r="O47" s="83" t="e">
        <f>#REF!</f>
        <v>#REF!</v>
      </c>
      <c r="P47" s="99" t="e">
        <f>#REF!</f>
        <v>#REF!</v>
      </c>
      <c r="Q47" s="11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t="397.5" customHeight="1" x14ac:dyDescent="0.3">
      <c r="A48" s="43" t="s">
        <v>106</v>
      </c>
      <c r="B48" s="54" t="s">
        <v>80</v>
      </c>
      <c r="C48" s="54" t="s">
        <v>126</v>
      </c>
      <c r="D48" s="21">
        <v>3241</v>
      </c>
      <c r="E48" s="21">
        <f t="shared" si="0"/>
        <v>540</v>
      </c>
      <c r="F48" s="49">
        <f t="shared" si="1"/>
        <v>553</v>
      </c>
      <c r="G48" s="21">
        <v>553</v>
      </c>
      <c r="H48" s="22"/>
      <c r="I48" s="24">
        <f t="shared" si="2"/>
        <v>102.41</v>
      </c>
      <c r="J48" s="25">
        <f t="shared" si="3"/>
        <v>17.059999999999999</v>
      </c>
      <c r="K48" s="51">
        <f t="shared" si="4"/>
        <v>2688</v>
      </c>
      <c r="L48" s="52">
        <f t="shared" si="5"/>
        <v>-13</v>
      </c>
      <c r="M48" s="52">
        <f t="shared" si="6"/>
        <v>277</v>
      </c>
      <c r="N48" s="55">
        <v>0</v>
      </c>
      <c r="O48" s="83" t="e">
        <f>#REF!</f>
        <v>#REF!</v>
      </c>
      <c r="P48" s="99" t="e">
        <f>#REF!</f>
        <v>#REF!</v>
      </c>
      <c r="Q48" s="11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" customFormat="1" ht="147" customHeight="1" x14ac:dyDescent="0.3">
      <c r="A49" s="420" t="s">
        <v>107</v>
      </c>
      <c r="B49" s="418" t="s">
        <v>93</v>
      </c>
      <c r="C49" s="102" t="s">
        <v>94</v>
      </c>
      <c r="D49" s="422">
        <v>7463</v>
      </c>
      <c r="E49" s="422">
        <f t="shared" si="0"/>
        <v>1244</v>
      </c>
      <c r="F49" s="416">
        <f t="shared" si="1"/>
        <v>1015</v>
      </c>
      <c r="G49" s="21">
        <v>1015</v>
      </c>
      <c r="H49" s="22"/>
      <c r="I49" s="432">
        <f t="shared" si="2"/>
        <v>81.59</v>
      </c>
      <c r="J49" s="430">
        <f t="shared" si="3"/>
        <v>13.6</v>
      </c>
      <c r="K49" s="428">
        <f t="shared" si="4"/>
        <v>6448</v>
      </c>
      <c r="L49" s="426">
        <f t="shared" si="5"/>
        <v>229</v>
      </c>
      <c r="M49" s="426">
        <f t="shared" si="6"/>
        <v>508</v>
      </c>
      <c r="N49" s="55">
        <v>0</v>
      </c>
      <c r="O49" s="83" t="e">
        <f>#REF!</f>
        <v>#REF!</v>
      </c>
      <c r="P49" s="99" t="e">
        <f>#REF!</f>
        <v>#REF!</v>
      </c>
      <c r="Q49" s="11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147" customHeight="1" x14ac:dyDescent="0.3">
      <c r="A50" s="421"/>
      <c r="B50" s="419"/>
      <c r="C50" s="38" t="s">
        <v>141</v>
      </c>
      <c r="D50" s="423"/>
      <c r="E50" s="423"/>
      <c r="F50" s="417"/>
      <c r="G50" s="21"/>
      <c r="H50" s="22"/>
      <c r="I50" s="433"/>
      <c r="J50" s="431"/>
      <c r="K50" s="429"/>
      <c r="L50" s="427"/>
      <c r="M50" s="427"/>
      <c r="N50" s="55">
        <v>0</v>
      </c>
      <c r="O50" s="100" t="e">
        <f>#REF!</f>
        <v>#REF!</v>
      </c>
      <c r="P50" s="100" t="e">
        <f>#REF!</f>
        <v>#REF!</v>
      </c>
      <c r="Q50" s="11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t="46.5" x14ac:dyDescent="0.3">
      <c r="A51" s="43" t="s">
        <v>130</v>
      </c>
      <c r="B51" s="54" t="s">
        <v>120</v>
      </c>
      <c r="C51" s="54" t="s">
        <v>121</v>
      </c>
      <c r="D51" s="21">
        <v>7199</v>
      </c>
      <c r="E51" s="21">
        <f t="shared" si="0"/>
        <v>1200</v>
      </c>
      <c r="F51" s="49">
        <f t="shared" si="1"/>
        <v>1251</v>
      </c>
      <c r="G51" s="21">
        <v>1251</v>
      </c>
      <c r="H51" s="22"/>
      <c r="I51" s="24">
        <f t="shared" si="2"/>
        <v>104.25</v>
      </c>
      <c r="J51" s="10">
        <f t="shared" si="3"/>
        <v>17.38</v>
      </c>
      <c r="K51" s="51">
        <f t="shared" si="4"/>
        <v>5948</v>
      </c>
      <c r="L51" s="52">
        <f t="shared" si="5"/>
        <v>-51</v>
      </c>
      <c r="M51" s="52">
        <f t="shared" si="6"/>
        <v>626</v>
      </c>
      <c r="N51" s="55">
        <v>0</v>
      </c>
      <c r="O51" s="54" t="e">
        <f>#REF!</f>
        <v>#REF!</v>
      </c>
      <c r="P51" s="54" t="e">
        <f>#REF!</f>
        <v>#REF!</v>
      </c>
      <c r="Q51" s="11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51.75" hidden="1" customHeight="1" x14ac:dyDescent="0.3">
      <c r="A52" s="42" t="s">
        <v>61</v>
      </c>
      <c r="B52" s="15" t="s">
        <v>25</v>
      </c>
      <c r="C52" s="15"/>
      <c r="D52" s="49"/>
      <c r="E52" s="49"/>
      <c r="F52" s="49"/>
      <c r="G52" s="49"/>
      <c r="H52" s="46"/>
      <c r="I52" s="10"/>
      <c r="J52" s="49"/>
      <c r="K52" s="51"/>
      <c r="L52" s="8"/>
      <c r="M52" s="49"/>
      <c r="N52" s="14"/>
      <c r="O52" s="46"/>
      <c r="P52" s="46"/>
      <c r="Q52" s="46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idden="1" x14ac:dyDescent="0.3">
      <c r="A53" s="43" t="s">
        <v>62</v>
      </c>
      <c r="B53" s="54"/>
      <c r="C53" s="54"/>
      <c r="D53" s="55"/>
      <c r="E53" s="56">
        <f>ROUND((D53/12*$R$2),0)</f>
        <v>0</v>
      </c>
      <c r="F53" s="49">
        <f>G53+H53</f>
        <v>0</v>
      </c>
      <c r="G53" s="56"/>
      <c r="H53" s="84"/>
      <c r="I53" s="9" t="e">
        <f>ROUND(F53/E53*100,2)</f>
        <v>#DIV/0!</v>
      </c>
      <c r="J53" s="10" t="e">
        <f>ROUND(F53/D53*100,2)</f>
        <v>#DIV/0!</v>
      </c>
      <c r="K53" s="51">
        <f>D53-F53</f>
        <v>0</v>
      </c>
      <c r="L53" s="23">
        <f>E53-F53</f>
        <v>0</v>
      </c>
      <c r="M53" s="23">
        <f>ROUND(F53/$R$2,0)</f>
        <v>0</v>
      </c>
      <c r="N53" s="5"/>
      <c r="O53" s="83"/>
      <c r="P53" s="57"/>
      <c r="Q53" s="11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39.75" customHeight="1" x14ac:dyDescent="0.3">
      <c r="A54" s="42" t="s">
        <v>33</v>
      </c>
      <c r="B54" s="19" t="s">
        <v>59</v>
      </c>
      <c r="C54" s="19"/>
      <c r="D54" s="19"/>
      <c r="E54" s="19"/>
      <c r="F54" s="19"/>
      <c r="G54" s="49"/>
      <c r="H54" s="46"/>
      <c r="I54" s="10"/>
      <c r="J54" s="49"/>
      <c r="K54" s="51"/>
      <c r="L54" s="8"/>
      <c r="M54" s="49"/>
      <c r="N54" s="14"/>
      <c r="O54" s="46"/>
      <c r="P54" s="46"/>
      <c r="Q54" s="46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46.5" x14ac:dyDescent="0.3">
      <c r="A55" s="43" t="s">
        <v>45</v>
      </c>
      <c r="B55" s="54" t="s">
        <v>70</v>
      </c>
      <c r="C55" s="83" t="s">
        <v>134</v>
      </c>
      <c r="D55" s="21">
        <v>1395</v>
      </c>
      <c r="E55" s="56">
        <f>ROUND((D55/12*$R$2),0)</f>
        <v>233</v>
      </c>
      <c r="F55" s="49">
        <f>G55+H55</f>
        <v>15</v>
      </c>
      <c r="G55" s="56">
        <v>15</v>
      </c>
      <c r="H55" s="84"/>
      <c r="I55" s="9">
        <f>ROUND(F55/E55*100,2)</f>
        <v>6.44</v>
      </c>
      <c r="J55" s="10">
        <f>ROUND(F55/D55*100,2)</f>
        <v>1.08</v>
      </c>
      <c r="K55" s="51">
        <f>D55-F55</f>
        <v>1380</v>
      </c>
      <c r="L55" s="23">
        <f>E55-F55</f>
        <v>218</v>
      </c>
      <c r="M55" s="23">
        <f>ROUND(F55/$R$2,0)</f>
        <v>8</v>
      </c>
      <c r="N55" s="23">
        <v>0</v>
      </c>
      <c r="O55" s="83" t="e">
        <f>#REF!</f>
        <v>#REF!</v>
      </c>
      <c r="P55" s="99" t="e">
        <f>#REF!</f>
        <v>#REF!</v>
      </c>
      <c r="Q55" s="11"/>
    </row>
    <row r="56" spans="1:27" ht="46.5" x14ac:dyDescent="0.3">
      <c r="A56" s="43" t="s">
        <v>108</v>
      </c>
      <c r="B56" s="54" t="s">
        <v>74</v>
      </c>
      <c r="C56" s="83" t="s">
        <v>75</v>
      </c>
      <c r="D56" s="61">
        <v>1395</v>
      </c>
      <c r="E56" s="65">
        <f>ROUND((D56/12*$R$2),0)</f>
        <v>233</v>
      </c>
      <c r="F56" s="66">
        <f>G56+H56</f>
        <v>266</v>
      </c>
      <c r="G56" s="65">
        <v>266</v>
      </c>
      <c r="H56" s="67"/>
      <c r="I56" s="68">
        <f>ROUND(F56/E56*100,2)</f>
        <v>114.16</v>
      </c>
      <c r="J56" s="69">
        <f>ROUND(F56/D56*100,2)</f>
        <v>19.07</v>
      </c>
      <c r="K56" s="64">
        <f>D56-F56</f>
        <v>1129</v>
      </c>
      <c r="L56" s="70">
        <f>E56-F56</f>
        <v>-33</v>
      </c>
      <c r="M56" s="70">
        <f>ROUND(F56/$R$2,0)</f>
        <v>133</v>
      </c>
      <c r="N56" s="23">
        <v>174</v>
      </c>
      <c r="O56" s="83" t="e">
        <f>#REF!</f>
        <v>#REF!</v>
      </c>
      <c r="P56" s="99" t="e">
        <f>#REF!</f>
        <v>#REF!</v>
      </c>
      <c r="Q56" s="11"/>
    </row>
    <row r="57" spans="1:27" ht="46.5" x14ac:dyDescent="0.3">
      <c r="A57" s="43" t="s">
        <v>109</v>
      </c>
      <c r="B57" s="54" t="s">
        <v>91</v>
      </c>
      <c r="C57" s="38" t="s">
        <v>92</v>
      </c>
      <c r="D57" s="21">
        <v>1813</v>
      </c>
      <c r="E57" s="56">
        <f>ROUND((D57/12*$R$2),0)</f>
        <v>302</v>
      </c>
      <c r="F57" s="49">
        <f>G57+H57</f>
        <v>234</v>
      </c>
      <c r="G57" s="56">
        <v>234</v>
      </c>
      <c r="H57" s="84"/>
      <c r="I57" s="9">
        <f>ROUND(F57/E57*100,2)</f>
        <v>77.48</v>
      </c>
      <c r="J57" s="10">
        <f>ROUND(F57/D57*100,2)</f>
        <v>12.91</v>
      </c>
      <c r="K57" s="51">
        <f>D57-F57</f>
        <v>1579</v>
      </c>
      <c r="L57" s="23">
        <f>E57-F57</f>
        <v>68</v>
      </c>
      <c r="M57" s="23">
        <f>ROUND(F57/$R$2,0)</f>
        <v>117</v>
      </c>
      <c r="N57" s="23">
        <v>-508</v>
      </c>
      <c r="O57" s="94" t="e">
        <f>#REF!</f>
        <v>#REF!</v>
      </c>
      <c r="P57" s="99" t="e">
        <f>#REF!</f>
        <v>#REF!</v>
      </c>
      <c r="Q57" s="11"/>
    </row>
    <row r="58" spans="1:27" ht="69.75" x14ac:dyDescent="0.3">
      <c r="A58" s="43" t="s">
        <v>140</v>
      </c>
      <c r="B58" s="54" t="s">
        <v>93</v>
      </c>
      <c r="C58" s="38" t="s">
        <v>141</v>
      </c>
      <c r="D58" s="21">
        <v>1079</v>
      </c>
      <c r="E58" s="56">
        <f>ROUND((D58/12*$R$2),0)</f>
        <v>180</v>
      </c>
      <c r="F58" s="49">
        <f>G58+H58</f>
        <v>513</v>
      </c>
      <c r="G58" s="56">
        <v>513</v>
      </c>
      <c r="H58" s="101"/>
      <c r="I58" s="9">
        <f>ROUND(F58/E58*100,2)</f>
        <v>285</v>
      </c>
      <c r="J58" s="10">
        <f>ROUND(F58/D58*100,2)</f>
        <v>47.54</v>
      </c>
      <c r="K58" s="51">
        <f>D58-F58</f>
        <v>566</v>
      </c>
      <c r="L58" s="23">
        <f>E58-F58</f>
        <v>-333</v>
      </c>
      <c r="M58" s="23">
        <f>ROUND(F58/$R$2,0)</f>
        <v>257</v>
      </c>
      <c r="N58" s="23">
        <v>0</v>
      </c>
      <c r="O58" s="100" t="e">
        <f>#REF!</f>
        <v>#REF!</v>
      </c>
      <c r="P58" s="100" t="e">
        <f>#REF!</f>
        <v>#REF!</v>
      </c>
      <c r="Q58" s="11"/>
    </row>
    <row r="59" spans="1:27" hidden="1" x14ac:dyDescent="0.3">
      <c r="A59" s="42" t="s">
        <v>56</v>
      </c>
      <c r="B59" s="47" t="s">
        <v>30</v>
      </c>
      <c r="C59" s="47"/>
      <c r="D59" s="48"/>
      <c r="E59" s="48"/>
      <c r="F59" s="48"/>
      <c r="G59" s="48"/>
      <c r="H59" s="48"/>
      <c r="I59" s="48"/>
      <c r="J59" s="25"/>
      <c r="K59" s="48"/>
      <c r="L59" s="48"/>
      <c r="M59" s="48"/>
      <c r="N59" s="48"/>
      <c r="O59" s="46"/>
      <c r="P59" s="46"/>
      <c r="Q59" s="46"/>
    </row>
    <row r="60" spans="1:27" hidden="1" x14ac:dyDescent="0.3">
      <c r="A60" s="43" t="s">
        <v>57</v>
      </c>
      <c r="B60" s="83"/>
      <c r="C60" s="38"/>
      <c r="D60" s="5"/>
      <c r="E60" s="56">
        <f>ROUND((D60/12*$R$2),0)</f>
        <v>0</v>
      </c>
      <c r="F60" s="49">
        <f>G60+H60</f>
        <v>0</v>
      </c>
      <c r="G60" s="5"/>
      <c r="H60" s="5"/>
      <c r="I60" s="9" t="e">
        <f>ROUND(F60/E60*100,2)</f>
        <v>#DIV/0!</v>
      </c>
      <c r="J60" s="50" t="e">
        <f>ROUND(F60/D60*100,2)</f>
        <v>#DIV/0!</v>
      </c>
      <c r="K60" s="51">
        <f>D60-F60</f>
        <v>0</v>
      </c>
      <c r="L60" s="23">
        <f>E60-F60</f>
        <v>0</v>
      </c>
      <c r="M60" s="23">
        <f>ROUND(F60/$R$2,0)</f>
        <v>0</v>
      </c>
      <c r="N60" s="5"/>
      <c r="O60" s="22"/>
      <c r="P60" s="57"/>
      <c r="Q60" s="11"/>
    </row>
    <row r="61" spans="1:27" ht="94.5" customHeight="1" x14ac:dyDescent="0.3">
      <c r="A61" s="434" t="s">
        <v>139</v>
      </c>
      <c r="B61" s="435"/>
      <c r="C61" s="435"/>
      <c r="D61" s="435"/>
      <c r="E61" s="435"/>
      <c r="F61" s="435"/>
      <c r="G61" s="435"/>
      <c r="H61" s="435"/>
      <c r="I61" s="435"/>
      <c r="J61" s="435"/>
      <c r="K61" s="435"/>
      <c r="L61" s="435"/>
      <c r="M61" s="435"/>
      <c r="N61" s="435"/>
      <c r="O61" s="435"/>
      <c r="P61" s="435"/>
      <c r="Q61" s="436"/>
    </row>
    <row r="62" spans="1:27" x14ac:dyDescent="0.3">
      <c r="A62" s="42" t="s">
        <v>34</v>
      </c>
      <c r="B62" s="19" t="s">
        <v>26</v>
      </c>
      <c r="C62" s="19"/>
      <c r="D62" s="19"/>
      <c r="E62" s="19"/>
      <c r="F62" s="19"/>
      <c r="G62" s="6"/>
      <c r="H62" s="6"/>
      <c r="I62" s="6"/>
      <c r="J62" s="7"/>
      <c r="K62" s="41"/>
      <c r="L62" s="6"/>
      <c r="M62" s="6"/>
      <c r="N62" s="8"/>
      <c r="O62" s="6"/>
      <c r="P62" s="6"/>
      <c r="Q62" s="39"/>
    </row>
    <row r="63" spans="1:27" ht="149.25" customHeight="1" x14ac:dyDescent="0.3">
      <c r="A63" s="43" t="s">
        <v>44</v>
      </c>
      <c r="B63" s="54" t="s">
        <v>89</v>
      </c>
      <c r="C63" s="83" t="s">
        <v>97</v>
      </c>
      <c r="D63" s="55">
        <v>77040</v>
      </c>
      <c r="E63" s="56">
        <f>ROUND((D63/12*$R$2),0)</f>
        <v>12840</v>
      </c>
      <c r="F63" s="49">
        <f>G63+H63</f>
        <v>13921</v>
      </c>
      <c r="G63" s="56">
        <v>13921</v>
      </c>
      <c r="H63" s="84"/>
      <c r="I63" s="9">
        <f>ROUND(F63/E63*100,2)</f>
        <v>108.42</v>
      </c>
      <c r="J63" s="10">
        <f>ROUND(F63/D63*100,2)</f>
        <v>18.07</v>
      </c>
      <c r="K63" s="51">
        <f>D63-F63</f>
        <v>63119</v>
      </c>
      <c r="L63" s="23">
        <f>E63-F63</f>
        <v>-1081</v>
      </c>
      <c r="M63" s="23">
        <f>ROUND(F63/$R$2,0)</f>
        <v>6961</v>
      </c>
      <c r="N63" s="87">
        <v>550</v>
      </c>
      <c r="O63" s="22" t="e">
        <f>#REF!</f>
        <v>#REF!</v>
      </c>
      <c r="P63" s="22" t="e">
        <f>#REF!</f>
        <v>#REF!</v>
      </c>
      <c r="Q63" s="11"/>
    </row>
    <row r="64" spans="1:27" hidden="1" x14ac:dyDescent="0.3">
      <c r="A64" s="42" t="s">
        <v>35</v>
      </c>
      <c r="B64" s="15" t="s">
        <v>12</v>
      </c>
      <c r="C64" s="82"/>
      <c r="D64" s="49"/>
      <c r="E64" s="49"/>
      <c r="F64" s="49"/>
      <c r="G64" s="49"/>
      <c r="H64" s="46"/>
      <c r="I64" s="10"/>
      <c r="J64" s="50"/>
      <c r="K64" s="51"/>
      <c r="L64" s="8"/>
      <c r="M64" s="8"/>
      <c r="N64" s="8"/>
      <c r="O64" s="46"/>
      <c r="P64" s="40"/>
      <c r="Q64" s="39"/>
    </row>
    <row r="65" spans="1:17" hidden="1" x14ac:dyDescent="0.3">
      <c r="A65" s="43" t="s">
        <v>48</v>
      </c>
      <c r="B65" s="54"/>
      <c r="C65" s="83"/>
      <c r="D65" s="55"/>
      <c r="E65" s="56">
        <f>ROUND((D65/12*$R$2),0)</f>
        <v>0</v>
      </c>
      <c r="F65" s="49">
        <f>G65+H65</f>
        <v>0</v>
      </c>
      <c r="G65" s="56"/>
      <c r="H65" s="84"/>
      <c r="I65" s="9" t="e">
        <f>ROUND(F65/E65*100,2)</f>
        <v>#DIV/0!</v>
      </c>
      <c r="J65" s="10" t="e">
        <f>ROUND(F65/D65*100,2)</f>
        <v>#DIV/0!</v>
      </c>
      <c r="K65" s="51">
        <f>D65-F65</f>
        <v>0</v>
      </c>
      <c r="L65" s="23">
        <f>E65-F65</f>
        <v>0</v>
      </c>
      <c r="M65" s="23">
        <f>ROUND(F65/$R$2,0)</f>
        <v>0</v>
      </c>
      <c r="N65" s="5"/>
      <c r="O65" s="83"/>
      <c r="P65" s="57"/>
      <c r="Q65" s="11"/>
    </row>
    <row r="66" spans="1:17" x14ac:dyDescent="0.3">
      <c r="A66" s="42" t="s">
        <v>35</v>
      </c>
      <c r="B66" s="15" t="s">
        <v>31</v>
      </c>
      <c r="C66" s="20"/>
      <c r="D66" s="20"/>
      <c r="E66" s="20"/>
      <c r="F66" s="20"/>
      <c r="G66" s="20"/>
      <c r="H66" s="20"/>
      <c r="I66" s="6"/>
      <c r="J66" s="7"/>
      <c r="K66" s="41"/>
      <c r="L66" s="6"/>
      <c r="M66" s="6"/>
      <c r="N66" s="8"/>
      <c r="O66" s="46"/>
      <c r="P66" s="6"/>
      <c r="Q66" s="12"/>
    </row>
    <row r="67" spans="1:17" ht="158.25" customHeight="1" x14ac:dyDescent="0.3">
      <c r="A67" s="43" t="s">
        <v>53</v>
      </c>
      <c r="B67" s="54" t="s">
        <v>89</v>
      </c>
      <c r="C67" s="83" t="s">
        <v>97</v>
      </c>
      <c r="D67" s="21">
        <v>48707</v>
      </c>
      <c r="E67" s="56">
        <f>ROUND((D67/12*$R$2),0)</f>
        <v>8118</v>
      </c>
      <c r="F67" s="49">
        <f>G67+H67</f>
        <v>7542</v>
      </c>
      <c r="G67" s="56">
        <v>7542</v>
      </c>
      <c r="H67" s="84"/>
      <c r="I67" s="9">
        <f>ROUND(F67/E67*100,2)</f>
        <v>92.9</v>
      </c>
      <c r="J67" s="10">
        <f>ROUND(F67/D67*100,2)</f>
        <v>15.48</v>
      </c>
      <c r="K67" s="51">
        <f>D67-F67</f>
        <v>41165</v>
      </c>
      <c r="L67" s="23">
        <f>E67-F67</f>
        <v>576</v>
      </c>
      <c r="M67" s="23">
        <f>ROUND(F67/$R$2,0)</f>
        <v>3771</v>
      </c>
      <c r="N67" s="52">
        <v>1150</v>
      </c>
      <c r="O67" s="22" t="e">
        <f>#REF!</f>
        <v>#REF!</v>
      </c>
      <c r="P67" s="22" t="e">
        <f>#REF!</f>
        <v>#REF!</v>
      </c>
      <c r="Q67" s="11"/>
    </row>
    <row r="68" spans="1:17" x14ac:dyDescent="0.3">
      <c r="A68" s="437" t="s">
        <v>1</v>
      </c>
      <c r="B68" s="437"/>
      <c r="C68" s="437"/>
      <c r="D68" s="437"/>
      <c r="E68" s="49"/>
      <c r="F68" s="49"/>
      <c r="G68" s="49"/>
      <c r="H68" s="82"/>
      <c r="I68" s="10"/>
      <c r="J68" s="50"/>
      <c r="K68" s="51"/>
      <c r="L68" s="8"/>
      <c r="M68" s="8"/>
      <c r="N68" s="8"/>
      <c r="O68" s="8"/>
      <c r="P68" s="12"/>
      <c r="Q68" s="39"/>
    </row>
    <row r="69" spans="1:17" hidden="1" x14ac:dyDescent="0.3">
      <c r="A69" s="44" t="s">
        <v>10</v>
      </c>
      <c r="B69" s="19" t="s">
        <v>28</v>
      </c>
      <c r="C69" s="19"/>
      <c r="D69" s="49"/>
      <c r="E69" s="49"/>
      <c r="F69" s="49"/>
      <c r="G69" s="49"/>
      <c r="H69" s="49"/>
      <c r="I69" s="10"/>
      <c r="J69" s="49"/>
      <c r="K69" s="51"/>
      <c r="L69" s="8"/>
      <c r="M69" s="8"/>
      <c r="N69" s="8"/>
      <c r="O69" s="46"/>
      <c r="P69" s="40"/>
      <c r="Q69" s="39"/>
    </row>
    <row r="70" spans="1:17" hidden="1" x14ac:dyDescent="0.3">
      <c r="A70" s="45" t="s">
        <v>49</v>
      </c>
      <c r="B70" s="54"/>
      <c r="C70" s="83"/>
      <c r="D70" s="56"/>
      <c r="E70" s="31">
        <f>ROUND((D70/12*$R$2),0)</f>
        <v>0</v>
      </c>
      <c r="F70" s="32">
        <f>G70+H70</f>
        <v>0</v>
      </c>
      <c r="G70" s="31"/>
      <c r="H70" s="30"/>
      <c r="I70" s="33" t="e">
        <f>ROUND(F70/E70*100,2)</f>
        <v>#DIV/0!</v>
      </c>
      <c r="J70" s="34" t="e">
        <f>ROUND(F70/D70*100,2)</f>
        <v>#DIV/0!</v>
      </c>
      <c r="K70" s="35">
        <f>D70-F70</f>
        <v>0</v>
      </c>
      <c r="L70" s="36">
        <f>E70-F70</f>
        <v>0</v>
      </c>
      <c r="M70" s="36">
        <f>ROUND(F70/$R$2,0)</f>
        <v>0</v>
      </c>
      <c r="N70" s="23"/>
      <c r="O70" s="22"/>
      <c r="P70" s="59"/>
      <c r="Q70" s="11"/>
    </row>
    <row r="71" spans="1:17" x14ac:dyDescent="0.3">
      <c r="A71" s="44" t="s">
        <v>36</v>
      </c>
      <c r="B71" s="15" t="s">
        <v>29</v>
      </c>
      <c r="C71" s="15"/>
      <c r="D71" s="49"/>
      <c r="E71" s="49"/>
      <c r="F71" s="49"/>
      <c r="G71" s="13"/>
      <c r="H71" s="46"/>
      <c r="I71" s="10"/>
      <c r="J71" s="50"/>
      <c r="K71" s="51"/>
      <c r="L71" s="8"/>
      <c r="M71" s="8"/>
      <c r="N71" s="8"/>
      <c r="O71" s="46"/>
      <c r="P71" s="40"/>
      <c r="Q71" s="39"/>
    </row>
    <row r="72" spans="1:17" ht="154.5" customHeight="1" x14ac:dyDescent="0.3">
      <c r="A72" s="43" t="s">
        <v>47</v>
      </c>
      <c r="B72" s="83" t="s">
        <v>84</v>
      </c>
      <c r="C72" s="83" t="s">
        <v>85</v>
      </c>
      <c r="D72" s="22">
        <v>0</v>
      </c>
      <c r="E72" s="56">
        <f>ROUND((D72/12*$R$2),0)</f>
        <v>0</v>
      </c>
      <c r="F72" s="49">
        <f>G72+H72</f>
        <v>0</v>
      </c>
      <c r="G72" s="21">
        <v>0</v>
      </c>
      <c r="H72" s="22"/>
      <c r="I72" s="9" t="e">
        <f>ROUND(F72/E72*100,2)</f>
        <v>#DIV/0!</v>
      </c>
      <c r="J72" s="25" t="e">
        <f>ROUND(F72/D72*100,2)</f>
        <v>#DIV/0!</v>
      </c>
      <c r="K72" s="51">
        <f>D72-F72</f>
        <v>0</v>
      </c>
      <c r="L72" s="52">
        <f>E72-F72</f>
        <v>0</v>
      </c>
      <c r="M72" s="52">
        <f>ROUND(F72/$R$2,0)</f>
        <v>0</v>
      </c>
      <c r="N72" s="52">
        <v>442</v>
      </c>
      <c r="O72" s="22" t="e">
        <f>#REF!</f>
        <v>#REF!</v>
      </c>
      <c r="P72" s="22" t="e">
        <f>#REF!</f>
        <v>#REF!</v>
      </c>
      <c r="Q72" s="11"/>
    </row>
    <row r="73" spans="1:17" x14ac:dyDescent="0.3">
      <c r="A73" s="44" t="s">
        <v>37</v>
      </c>
      <c r="B73" s="15" t="s">
        <v>39</v>
      </c>
      <c r="C73" s="46"/>
      <c r="D73" s="49"/>
      <c r="E73" s="49"/>
      <c r="F73" s="49"/>
      <c r="G73" s="14"/>
      <c r="H73" s="12"/>
      <c r="I73" s="26"/>
      <c r="J73" s="50"/>
      <c r="K73" s="51"/>
      <c r="L73" s="8"/>
      <c r="M73" s="8"/>
      <c r="N73" s="8"/>
      <c r="O73" s="46"/>
      <c r="P73" s="46"/>
      <c r="Q73" s="39"/>
    </row>
    <row r="74" spans="1:17" ht="46.5" x14ac:dyDescent="0.3">
      <c r="A74" s="43" t="s">
        <v>43</v>
      </c>
      <c r="B74" s="54" t="s">
        <v>63</v>
      </c>
      <c r="C74" s="83" t="s">
        <v>71</v>
      </c>
      <c r="D74" s="55">
        <v>0</v>
      </c>
      <c r="E74" s="56">
        <f>ROUND((D74/12*$R$2),0)</f>
        <v>0</v>
      </c>
      <c r="F74" s="49">
        <f>G74+H74</f>
        <v>0</v>
      </c>
      <c r="G74" s="21">
        <v>0</v>
      </c>
      <c r="H74" s="22"/>
      <c r="I74" s="9" t="e">
        <f>ROUND(F74/E74*100,2)</f>
        <v>#DIV/0!</v>
      </c>
      <c r="J74" s="25" t="e">
        <f>ROUND(F74/D74*100,2)</f>
        <v>#DIV/0!</v>
      </c>
      <c r="K74" s="51">
        <f>D74-F74</f>
        <v>0</v>
      </c>
      <c r="L74" s="52">
        <f>E74-F74</f>
        <v>0</v>
      </c>
      <c r="M74" s="52">
        <f>ROUND(F74/$R$2,0)</f>
        <v>0</v>
      </c>
      <c r="N74" s="52">
        <v>300</v>
      </c>
      <c r="O74" s="22" t="e">
        <f>#REF!</f>
        <v>#REF!</v>
      </c>
      <c r="P74" s="22" t="e">
        <f>#REF!</f>
        <v>#REF!</v>
      </c>
      <c r="Q74" s="11"/>
    </row>
    <row r="75" spans="1:17" ht="208.5" customHeight="1" x14ac:dyDescent="0.3">
      <c r="A75" s="43" t="s">
        <v>101</v>
      </c>
      <c r="B75" s="83" t="s">
        <v>84</v>
      </c>
      <c r="C75" s="83" t="s">
        <v>85</v>
      </c>
      <c r="D75" s="55">
        <v>0</v>
      </c>
      <c r="E75" s="56">
        <f>ROUND((D75/12*$R$2),0)</f>
        <v>0</v>
      </c>
      <c r="F75" s="49">
        <f>G75+H75</f>
        <v>0</v>
      </c>
      <c r="G75" s="21">
        <v>0</v>
      </c>
      <c r="H75" s="22"/>
      <c r="I75" s="9" t="e">
        <f>ROUND(F75/E75*100,2)</f>
        <v>#DIV/0!</v>
      </c>
      <c r="J75" s="25" t="e">
        <f>ROUND(F75/D75*100,2)</f>
        <v>#DIV/0!</v>
      </c>
      <c r="K75" s="51">
        <f>D75-F75</f>
        <v>0</v>
      </c>
      <c r="L75" s="52">
        <f>E75-F75</f>
        <v>0</v>
      </c>
      <c r="M75" s="52">
        <f>ROUND(F75/$R$2,0)</f>
        <v>0</v>
      </c>
      <c r="N75" s="52">
        <v>379</v>
      </c>
      <c r="O75" s="22" t="e">
        <f>#REF!</f>
        <v>#REF!</v>
      </c>
      <c r="P75" s="22" t="e">
        <f>#REF!</f>
        <v>#REF!</v>
      </c>
      <c r="Q75" s="11"/>
    </row>
    <row r="76" spans="1:17" x14ac:dyDescent="0.3">
      <c r="A76" s="58" t="s">
        <v>38</v>
      </c>
      <c r="B76" s="15" t="s">
        <v>72</v>
      </c>
      <c r="C76" s="46"/>
      <c r="D76" s="49"/>
      <c r="E76" s="49"/>
      <c r="F76" s="49"/>
      <c r="G76" s="13"/>
      <c r="H76" s="46"/>
      <c r="I76" s="10"/>
      <c r="J76" s="50"/>
      <c r="K76" s="51"/>
      <c r="L76" s="8"/>
      <c r="M76" s="8"/>
      <c r="N76" s="8"/>
      <c r="O76" s="76"/>
      <c r="P76" s="77"/>
      <c r="Q76" s="78"/>
    </row>
    <row r="77" spans="1:17" ht="246" customHeight="1" x14ac:dyDescent="0.3">
      <c r="A77" s="43" t="s">
        <v>54</v>
      </c>
      <c r="B77" s="54" t="s">
        <v>63</v>
      </c>
      <c r="C77" s="83" t="s">
        <v>71</v>
      </c>
      <c r="D77" s="55">
        <v>0</v>
      </c>
      <c r="E77" s="56">
        <f>ROUND((D77/12*$R$2),0)</f>
        <v>0</v>
      </c>
      <c r="F77" s="49">
        <f>G77+H77</f>
        <v>0</v>
      </c>
      <c r="G77" s="21">
        <v>0</v>
      </c>
      <c r="H77" s="22"/>
      <c r="I77" s="9" t="e">
        <f>ROUND(F77/E77*100,2)</f>
        <v>#DIV/0!</v>
      </c>
      <c r="J77" s="25" t="e">
        <f>ROUND(F77/D77*100,2)</f>
        <v>#DIV/0!</v>
      </c>
      <c r="K77" s="51">
        <f>D77-F77</f>
        <v>0</v>
      </c>
      <c r="L77" s="52">
        <f>E77-F77</f>
        <v>0</v>
      </c>
      <c r="M77" s="52">
        <f>ROUND(F77/$R$2,0)</f>
        <v>0</v>
      </c>
      <c r="N77" s="52">
        <v>500</v>
      </c>
      <c r="O77" s="22" t="e">
        <f>#REF!</f>
        <v>#REF!</v>
      </c>
      <c r="P77" s="22" t="e">
        <f>#REF!</f>
        <v>#REF!</v>
      </c>
      <c r="Q77" s="11"/>
    </row>
    <row r="78" spans="1:17" x14ac:dyDescent="0.3">
      <c r="A78" s="58" t="s">
        <v>110</v>
      </c>
      <c r="B78" s="15" t="s">
        <v>60</v>
      </c>
      <c r="C78" s="46"/>
      <c r="D78" s="49"/>
      <c r="E78" s="49"/>
      <c r="F78" s="49"/>
      <c r="G78" s="13"/>
      <c r="H78" s="46"/>
      <c r="I78" s="10"/>
      <c r="J78" s="50"/>
      <c r="K78" s="51"/>
      <c r="L78" s="8"/>
      <c r="M78" s="8"/>
      <c r="N78" s="8"/>
      <c r="O78" s="8"/>
      <c r="P78" s="8"/>
      <c r="Q78" s="8"/>
    </row>
    <row r="79" spans="1:17" ht="313.5" customHeight="1" x14ac:dyDescent="0.3">
      <c r="A79" s="43" t="s">
        <v>111</v>
      </c>
      <c r="B79" s="54" t="s">
        <v>63</v>
      </c>
      <c r="C79" s="83" t="s">
        <v>71</v>
      </c>
      <c r="D79" s="55">
        <v>0</v>
      </c>
      <c r="E79" s="56">
        <f>ROUND((D79/12*$R$2),0)</f>
        <v>0</v>
      </c>
      <c r="F79" s="49">
        <f>G79+H79</f>
        <v>0</v>
      </c>
      <c r="G79" s="21">
        <v>0</v>
      </c>
      <c r="H79" s="22"/>
      <c r="I79" s="9" t="e">
        <f>ROUND(F79/E79*100,2)</f>
        <v>#DIV/0!</v>
      </c>
      <c r="J79" s="25" t="e">
        <f>ROUND(F79/D79*100,2)</f>
        <v>#DIV/0!</v>
      </c>
      <c r="K79" s="51">
        <f>D79-F79</f>
        <v>0</v>
      </c>
      <c r="L79" s="52">
        <f>E79-F79</f>
        <v>0</v>
      </c>
      <c r="M79" s="52">
        <f>ROUND(F79/$R$2,0)</f>
        <v>0</v>
      </c>
      <c r="N79" s="52">
        <v>500</v>
      </c>
      <c r="O79" s="22" t="e">
        <f>#REF!</f>
        <v>#REF!</v>
      </c>
      <c r="P79" s="22" t="e">
        <f>#REF!</f>
        <v>#REF!</v>
      </c>
      <c r="Q79" s="11"/>
    </row>
    <row r="80" spans="1:17" hidden="1" x14ac:dyDescent="0.3">
      <c r="A80" s="44" t="s">
        <v>34</v>
      </c>
      <c r="B80" s="15" t="s">
        <v>16</v>
      </c>
      <c r="C80" s="15"/>
      <c r="D80" s="49"/>
      <c r="E80" s="49"/>
      <c r="F80" s="49"/>
      <c r="G80" s="13"/>
      <c r="H80" s="82"/>
      <c r="I80" s="10"/>
      <c r="J80" s="49"/>
      <c r="K80" s="49"/>
      <c r="L80" s="8"/>
      <c r="M80" s="8"/>
      <c r="N80" s="8"/>
      <c r="O80" s="46"/>
      <c r="P80" s="40"/>
      <c r="Q80" s="39"/>
    </row>
    <row r="81" spans="1:17" hidden="1" x14ac:dyDescent="0.3">
      <c r="A81" s="43" t="s">
        <v>44</v>
      </c>
      <c r="B81" s="83"/>
      <c r="C81" s="83"/>
      <c r="D81" s="22"/>
      <c r="E81" s="56">
        <f>ROUND((D81/12*$R$2),0)</f>
        <v>0</v>
      </c>
      <c r="F81" s="49">
        <f>G81+H81</f>
        <v>0</v>
      </c>
      <c r="G81" s="21"/>
      <c r="H81" s="22"/>
      <c r="I81" s="9" t="e">
        <f>ROUND(F81/E81*100,2)</f>
        <v>#DIV/0!</v>
      </c>
      <c r="J81" s="25" t="e">
        <f>ROUND(F81/D81*100,2)</f>
        <v>#DIV/0!</v>
      </c>
      <c r="K81" s="51">
        <f>D81-F81</f>
        <v>0</v>
      </c>
      <c r="L81" s="52">
        <f>E81-F81</f>
        <v>0</v>
      </c>
      <c r="M81" s="52">
        <f>ROUND(F81/$R$2,0)</f>
        <v>0</v>
      </c>
      <c r="N81" s="52"/>
      <c r="O81" s="22"/>
      <c r="P81" s="57"/>
      <c r="Q81" s="11"/>
    </row>
    <row r="82" spans="1:17" hidden="1" x14ac:dyDescent="0.3">
      <c r="A82" s="44" t="s">
        <v>35</v>
      </c>
      <c r="B82" s="15" t="s">
        <v>15</v>
      </c>
      <c r="C82" s="15"/>
      <c r="D82" s="49"/>
      <c r="E82" s="49"/>
      <c r="F82" s="49"/>
      <c r="G82" s="13"/>
      <c r="H82" s="46"/>
      <c r="I82" s="10"/>
      <c r="J82" s="49"/>
      <c r="K82" s="49"/>
      <c r="L82" s="8"/>
      <c r="M82" s="8"/>
      <c r="N82" s="8"/>
      <c r="O82" s="46"/>
      <c r="P82" s="40"/>
      <c r="Q82" s="39"/>
    </row>
    <row r="83" spans="1:17" hidden="1" x14ac:dyDescent="0.3">
      <c r="A83" s="43" t="s">
        <v>53</v>
      </c>
      <c r="B83" s="83"/>
      <c r="C83" s="83"/>
      <c r="D83" s="22"/>
      <c r="E83" s="56">
        <f>ROUND((D83/12*$R$2),0)</f>
        <v>0</v>
      </c>
      <c r="F83" s="49">
        <f>G83+H83</f>
        <v>0</v>
      </c>
      <c r="G83" s="21"/>
      <c r="H83" s="22"/>
      <c r="I83" s="9" t="e">
        <f>ROUND(F83/E83*100,2)</f>
        <v>#DIV/0!</v>
      </c>
      <c r="J83" s="25" t="e">
        <f>ROUND(F83/D83*100,2)</f>
        <v>#DIV/0!</v>
      </c>
      <c r="K83" s="51">
        <f>D83-F83</f>
        <v>0</v>
      </c>
      <c r="L83" s="52">
        <f>E83-F83</f>
        <v>0</v>
      </c>
      <c r="M83" s="52">
        <f>ROUND(F83/$R$2,0)</f>
        <v>0</v>
      </c>
      <c r="N83" s="52"/>
      <c r="O83" s="22"/>
      <c r="P83" s="73"/>
      <c r="Q83" s="11"/>
    </row>
    <row r="84" spans="1:17" hidden="1" x14ac:dyDescent="0.3">
      <c r="A84" s="44"/>
      <c r="B84" s="19" t="s">
        <v>40</v>
      </c>
      <c r="C84" s="19"/>
      <c r="D84" s="49"/>
      <c r="E84" s="49"/>
      <c r="F84" s="49"/>
      <c r="G84" s="49"/>
      <c r="H84" s="49"/>
      <c r="I84" s="10"/>
      <c r="J84" s="49"/>
      <c r="K84" s="51"/>
      <c r="L84" s="8"/>
      <c r="M84" s="8"/>
      <c r="N84" s="8"/>
      <c r="O84" s="46"/>
      <c r="P84" s="40"/>
      <c r="Q84" s="39"/>
    </row>
    <row r="85" spans="1:17" hidden="1" x14ac:dyDescent="0.3">
      <c r="A85" s="44" t="s">
        <v>36</v>
      </c>
      <c r="B85" s="19" t="s">
        <v>41</v>
      </c>
      <c r="C85" s="19"/>
      <c r="D85" s="49"/>
      <c r="E85" s="49"/>
      <c r="F85" s="49"/>
      <c r="G85" s="49"/>
      <c r="H85" s="49"/>
      <c r="I85" s="10"/>
      <c r="J85" s="49"/>
      <c r="K85" s="51"/>
      <c r="L85" s="8"/>
      <c r="M85" s="8"/>
      <c r="N85" s="8"/>
      <c r="O85" s="46"/>
      <c r="P85" s="40"/>
      <c r="Q85" s="39"/>
    </row>
    <row r="86" spans="1:17" hidden="1" x14ac:dyDescent="0.3">
      <c r="A86" s="43" t="s">
        <v>47</v>
      </c>
      <c r="B86" s="54"/>
      <c r="C86" s="83"/>
      <c r="D86" s="21"/>
      <c r="E86" s="56">
        <f>ROUND((D86/12*$R$2),0)</f>
        <v>0</v>
      </c>
      <c r="F86" s="49">
        <f>G86+H86</f>
        <v>0</v>
      </c>
      <c r="G86" s="56"/>
      <c r="H86" s="84"/>
      <c r="I86" s="9" t="e">
        <f>ROUND(F86/E86*100,2)</f>
        <v>#DIV/0!</v>
      </c>
      <c r="J86" s="10" t="e">
        <f>ROUND(F86/D86*100,2)</f>
        <v>#DIV/0!</v>
      </c>
      <c r="K86" s="51">
        <f>D86-F86</f>
        <v>0</v>
      </c>
      <c r="L86" s="23">
        <f>E86-F86</f>
        <v>0</v>
      </c>
      <c r="M86" s="23">
        <f>ROUND(F86/$R$2,0)</f>
        <v>0</v>
      </c>
      <c r="N86" s="52"/>
      <c r="O86" s="22"/>
      <c r="P86" s="54"/>
      <c r="Q86" s="11"/>
    </row>
    <row r="87" spans="1:17" hidden="1" x14ac:dyDescent="0.3">
      <c r="A87" s="44" t="s">
        <v>33</v>
      </c>
      <c r="B87" s="19" t="s">
        <v>42</v>
      </c>
      <c r="C87" s="19"/>
      <c r="D87" s="49"/>
      <c r="E87" s="49"/>
      <c r="F87" s="49"/>
      <c r="G87" s="49"/>
      <c r="H87" s="49"/>
      <c r="I87" s="10"/>
      <c r="J87" s="49"/>
      <c r="K87" s="51"/>
      <c r="L87" s="8"/>
      <c r="M87" s="8"/>
      <c r="N87" s="8"/>
      <c r="O87" s="46"/>
      <c r="P87" s="40"/>
      <c r="Q87" s="39"/>
    </row>
    <row r="88" spans="1:17" hidden="1" x14ac:dyDescent="0.3">
      <c r="A88" s="43" t="s">
        <v>45</v>
      </c>
      <c r="B88" s="83"/>
      <c r="C88" s="83"/>
      <c r="D88" s="21"/>
      <c r="E88" s="56">
        <f>ROUND((D88/12*$R$2),0)</f>
        <v>0</v>
      </c>
      <c r="F88" s="49">
        <f>G88+H88</f>
        <v>0</v>
      </c>
      <c r="G88" s="56"/>
      <c r="H88" s="84"/>
      <c r="I88" s="9" t="e">
        <f>ROUND(F88/E88*100,2)</f>
        <v>#DIV/0!</v>
      </c>
      <c r="J88" s="10" t="e">
        <f>ROUND(F88/D88*100,2)</f>
        <v>#DIV/0!</v>
      </c>
      <c r="K88" s="51">
        <f>D88-F88</f>
        <v>0</v>
      </c>
      <c r="L88" s="23">
        <f>E88-F88</f>
        <v>0</v>
      </c>
      <c r="M88" s="23">
        <f>ROUND(F88/$R$2,0)</f>
        <v>0</v>
      </c>
      <c r="N88" s="52"/>
      <c r="O88" s="22"/>
      <c r="P88" s="57"/>
      <c r="Q88" s="11"/>
    </row>
    <row r="89" spans="1:17" hidden="1" x14ac:dyDescent="0.3">
      <c r="A89" s="44" t="s">
        <v>38</v>
      </c>
      <c r="B89" s="19" t="s">
        <v>58</v>
      </c>
      <c r="C89" s="19"/>
      <c r="D89" s="49"/>
      <c r="E89" s="49"/>
      <c r="F89" s="49"/>
      <c r="G89" s="49"/>
      <c r="H89" s="49"/>
      <c r="I89" s="10"/>
      <c r="J89" s="49"/>
      <c r="K89" s="49"/>
      <c r="L89" s="8"/>
      <c r="M89" s="8"/>
      <c r="N89" s="8"/>
      <c r="O89" s="46"/>
      <c r="P89" s="40"/>
      <c r="Q89" s="39"/>
    </row>
    <row r="90" spans="1:17" hidden="1" x14ac:dyDescent="0.3">
      <c r="A90" s="43" t="s">
        <v>54</v>
      </c>
      <c r="B90" s="54"/>
      <c r="C90" s="83"/>
      <c r="D90" s="21"/>
      <c r="E90" s="56">
        <f>ROUND((D90/12*$R$2),0)</f>
        <v>0</v>
      </c>
      <c r="F90" s="49">
        <f>G90+H90</f>
        <v>0</v>
      </c>
      <c r="G90" s="56"/>
      <c r="H90" s="84"/>
      <c r="I90" s="9" t="e">
        <f>ROUND(F90/E90*100,2)</f>
        <v>#DIV/0!</v>
      </c>
      <c r="J90" s="10" t="e">
        <f>ROUND(F90/D90*100,2)</f>
        <v>#DIV/0!</v>
      </c>
      <c r="K90" s="51">
        <f>D90-F90</f>
        <v>0</v>
      </c>
      <c r="L90" s="23">
        <f>E90-F90</f>
        <v>0</v>
      </c>
      <c r="M90" s="23">
        <f>ROUND(F90/$R$2,0)</f>
        <v>0</v>
      </c>
      <c r="N90" s="52"/>
      <c r="O90" s="83"/>
      <c r="P90" s="57"/>
      <c r="Q90" s="11"/>
    </row>
    <row r="91" spans="1:17" x14ac:dyDescent="0.3">
      <c r="A91" s="44" t="s">
        <v>56</v>
      </c>
      <c r="B91" s="15" t="s">
        <v>27</v>
      </c>
      <c r="C91" s="46"/>
      <c r="D91" s="49"/>
      <c r="E91" s="49"/>
      <c r="F91" s="49"/>
      <c r="G91" s="14"/>
      <c r="H91" s="12"/>
      <c r="I91" s="26"/>
      <c r="J91" s="50"/>
      <c r="K91" s="51"/>
      <c r="L91" s="8"/>
      <c r="M91" s="8"/>
      <c r="N91" s="8"/>
      <c r="O91" s="46"/>
      <c r="P91" s="40"/>
      <c r="Q91" s="39"/>
    </row>
    <row r="92" spans="1:17" ht="23.25" customHeight="1" x14ac:dyDescent="0.3">
      <c r="A92" s="420" t="s">
        <v>57</v>
      </c>
      <c r="B92" s="418" t="s">
        <v>76</v>
      </c>
      <c r="C92" s="54" t="s">
        <v>77</v>
      </c>
      <c r="D92" s="414">
        <v>0</v>
      </c>
      <c r="E92" s="422">
        <f>ROUND((D92/12*$R$2),0)</f>
        <v>0</v>
      </c>
      <c r="F92" s="416">
        <f>G92+H92</f>
        <v>0</v>
      </c>
      <c r="G92" s="414">
        <v>0</v>
      </c>
      <c r="H92" s="414"/>
      <c r="I92" s="432" t="e">
        <f>ROUND(F92/E92*100,2)</f>
        <v>#DIV/0!</v>
      </c>
      <c r="J92" s="430" t="e">
        <f>ROUND(F92/D92*100,2)</f>
        <v>#DIV/0!</v>
      </c>
      <c r="K92" s="428">
        <f>D92-F92</f>
        <v>0</v>
      </c>
      <c r="L92" s="426">
        <f>E92-F92</f>
        <v>0</v>
      </c>
      <c r="M92" s="426">
        <f>ROUND(F92/$R$2,0)</f>
        <v>0</v>
      </c>
      <c r="N92" s="55">
        <v>1200</v>
      </c>
      <c r="O92" s="424" t="e">
        <f>#REF!</f>
        <v>#REF!</v>
      </c>
      <c r="P92" s="73" t="e">
        <f>#REF!</f>
        <v>#REF!</v>
      </c>
      <c r="Q92" s="11"/>
    </row>
    <row r="93" spans="1:17" ht="46.5" x14ac:dyDescent="0.3">
      <c r="A93" s="421"/>
      <c r="B93" s="419"/>
      <c r="C93" s="54" t="s">
        <v>123</v>
      </c>
      <c r="D93" s="415"/>
      <c r="E93" s="423"/>
      <c r="F93" s="417"/>
      <c r="G93" s="415"/>
      <c r="H93" s="415"/>
      <c r="I93" s="433"/>
      <c r="J93" s="431"/>
      <c r="K93" s="429"/>
      <c r="L93" s="427"/>
      <c r="M93" s="427"/>
      <c r="N93" s="55">
        <v>400</v>
      </c>
      <c r="O93" s="425"/>
      <c r="P93" s="73" t="e">
        <f>#REF!</f>
        <v>#REF!</v>
      </c>
      <c r="Q93" s="11"/>
    </row>
    <row r="94" spans="1:17" ht="46.5" x14ac:dyDescent="0.3">
      <c r="A94" s="43" t="s">
        <v>112</v>
      </c>
      <c r="B94" s="54" t="s">
        <v>86</v>
      </c>
      <c r="C94" s="83" t="s">
        <v>87</v>
      </c>
      <c r="D94" s="5">
        <v>0</v>
      </c>
      <c r="E94" s="56">
        <f>ROUND((D94/12*$R$2),0)</f>
        <v>0</v>
      </c>
      <c r="F94" s="49">
        <f>G94+H94</f>
        <v>0</v>
      </c>
      <c r="G94" s="5">
        <v>0</v>
      </c>
      <c r="H94" s="5"/>
      <c r="I94" s="9" t="e">
        <f>ROUND(F94/E94*100,2)</f>
        <v>#DIV/0!</v>
      </c>
      <c r="J94" s="50" t="e">
        <f>ROUND(F94/D94*100,2)</f>
        <v>#DIV/0!</v>
      </c>
      <c r="K94" s="51">
        <f>D94-F94</f>
        <v>0</v>
      </c>
      <c r="L94" s="23">
        <f>E94-F94</f>
        <v>0</v>
      </c>
      <c r="M94" s="23">
        <f>ROUND(F94/$R$2,0)</f>
        <v>0</v>
      </c>
      <c r="N94" s="5">
        <v>4000</v>
      </c>
      <c r="O94" s="22" t="e">
        <f>#REF!</f>
        <v>#REF!</v>
      </c>
      <c r="P94" s="22" t="e">
        <f>#REF!</f>
        <v>#REF!</v>
      </c>
      <c r="Q94" s="11"/>
    </row>
    <row r="95" spans="1:17" ht="46.5" x14ac:dyDescent="0.3">
      <c r="A95" s="43" t="s">
        <v>132</v>
      </c>
      <c r="B95" s="54" t="s">
        <v>64</v>
      </c>
      <c r="C95" s="95" t="s">
        <v>79</v>
      </c>
      <c r="D95" s="5">
        <v>150</v>
      </c>
      <c r="E95" s="56">
        <f>ROUND((D95/12*$R$2),0)</f>
        <v>25</v>
      </c>
      <c r="F95" s="49">
        <f>G95+H95</f>
        <v>1</v>
      </c>
      <c r="G95" s="5">
        <v>1</v>
      </c>
      <c r="H95" s="5"/>
      <c r="I95" s="9">
        <f>ROUND(F95/E95*100,2)</f>
        <v>4</v>
      </c>
      <c r="J95" s="50">
        <f>ROUND(F95/D95*100,2)</f>
        <v>0.67</v>
      </c>
      <c r="K95" s="51">
        <f>D95-F95</f>
        <v>149</v>
      </c>
      <c r="L95" s="23">
        <f>E95-F95</f>
        <v>24</v>
      </c>
      <c r="M95" s="23">
        <f>ROUND(F95/$R$2,0)</f>
        <v>1</v>
      </c>
      <c r="N95" s="5">
        <v>0</v>
      </c>
      <c r="O95" s="22" t="e">
        <f>#REF!</f>
        <v>#REF!</v>
      </c>
      <c r="P95" s="22" t="e">
        <f>#REF!</f>
        <v>#REF!</v>
      </c>
      <c r="Q95" s="11"/>
    </row>
    <row r="96" spans="1:17" x14ac:dyDescent="0.3">
      <c r="A96" s="44" t="s">
        <v>61</v>
      </c>
      <c r="B96" s="15" t="s">
        <v>73</v>
      </c>
      <c r="C96" s="46"/>
      <c r="D96" s="49"/>
      <c r="E96" s="49"/>
      <c r="F96" s="49"/>
      <c r="G96" s="14"/>
      <c r="H96" s="12"/>
      <c r="I96" s="26"/>
      <c r="J96" s="50"/>
      <c r="K96" s="51"/>
      <c r="L96" s="8"/>
      <c r="M96" s="8"/>
      <c r="N96" s="79"/>
      <c r="O96" s="80"/>
      <c r="P96" s="81"/>
      <c r="Q96" s="78"/>
    </row>
    <row r="97" spans="1:17" ht="46.5" x14ac:dyDescent="0.3">
      <c r="A97" s="43" t="s">
        <v>62</v>
      </c>
      <c r="B97" s="54" t="s">
        <v>63</v>
      </c>
      <c r="C97" s="83" t="s">
        <v>71</v>
      </c>
      <c r="D97" s="55">
        <v>0</v>
      </c>
      <c r="E97" s="56">
        <f>ROUND((D97/12*$R$2),0)</f>
        <v>0</v>
      </c>
      <c r="F97" s="49">
        <f>G97+H97</f>
        <v>0</v>
      </c>
      <c r="G97" s="5">
        <v>0</v>
      </c>
      <c r="H97" s="5"/>
      <c r="I97" s="9" t="e">
        <f>ROUND(F97/E97*100,2)</f>
        <v>#DIV/0!</v>
      </c>
      <c r="J97" s="50" t="e">
        <f>ROUND(F97/D97*100,2)</f>
        <v>#DIV/0!</v>
      </c>
      <c r="K97" s="51">
        <f>D97-F97</f>
        <v>0</v>
      </c>
      <c r="L97" s="23">
        <f>E97-F97</f>
        <v>0</v>
      </c>
      <c r="M97" s="23">
        <f>ROUND(F97/$R$2,0)</f>
        <v>0</v>
      </c>
      <c r="N97" s="5">
        <v>100</v>
      </c>
      <c r="O97" s="22" t="e">
        <f>#REF!</f>
        <v>#REF!</v>
      </c>
      <c r="P97" s="22" t="e">
        <f>#REF!</f>
        <v>#REF!</v>
      </c>
      <c r="Q97" s="11"/>
    </row>
    <row r="98" spans="1:17" hidden="1" x14ac:dyDescent="0.3">
      <c r="A98" s="44" t="s">
        <v>36</v>
      </c>
      <c r="B98" s="19" t="s">
        <v>2</v>
      </c>
      <c r="C98" s="19"/>
      <c r="D98" s="8"/>
      <c r="E98" s="49"/>
      <c r="F98" s="49"/>
      <c r="G98" s="8"/>
      <c r="H98" s="6"/>
      <c r="I98" s="10"/>
      <c r="J98" s="50"/>
      <c r="K98" s="51"/>
      <c r="L98" s="8"/>
      <c r="M98" s="8"/>
      <c r="N98" s="8"/>
      <c r="O98" s="46"/>
      <c r="P98" s="40"/>
      <c r="Q98" s="39"/>
    </row>
    <row r="99" spans="1:17" hidden="1" x14ac:dyDescent="0.3">
      <c r="A99" s="53" t="s">
        <v>47</v>
      </c>
      <c r="B99" s="54"/>
      <c r="C99" s="83"/>
      <c r="D99" s="71"/>
      <c r="E99" s="65">
        <f>ROUND((D99/12*$R$2),0)</f>
        <v>0</v>
      </c>
      <c r="F99" s="66">
        <f>G99+H99</f>
        <v>0</v>
      </c>
      <c r="G99" s="74"/>
      <c r="H99" s="61"/>
      <c r="I99" s="62" t="e">
        <f>ROUND(F99/E99*100,2)</f>
        <v>#DIV/0!</v>
      </c>
      <c r="J99" s="63" t="e">
        <f>ROUND(F99/D99*100,2)</f>
        <v>#DIV/0!</v>
      </c>
      <c r="K99" s="64">
        <f>D99-F99</f>
        <v>0</v>
      </c>
      <c r="L99" s="60">
        <f>E99-F99</f>
        <v>0</v>
      </c>
      <c r="M99" s="60">
        <f>ROUND(F99/$R$2,0)</f>
        <v>0</v>
      </c>
      <c r="N99" s="55"/>
      <c r="O99" s="83"/>
      <c r="P99" s="54"/>
      <c r="Q99" s="11"/>
    </row>
    <row r="100" spans="1:17" hidden="1" x14ac:dyDescent="0.3">
      <c r="A100" s="53" t="s">
        <v>99</v>
      </c>
      <c r="B100" s="59"/>
      <c r="C100" s="83"/>
      <c r="D100" s="71"/>
      <c r="E100" s="65">
        <f>ROUND((D100/12*$R$2),0)</f>
        <v>0</v>
      </c>
      <c r="F100" s="66">
        <f>G100+H100</f>
        <v>0</v>
      </c>
      <c r="G100" s="71"/>
      <c r="H100" s="61"/>
      <c r="I100" s="62" t="e">
        <f>ROUND(F100/E100*100,2)</f>
        <v>#DIV/0!</v>
      </c>
      <c r="J100" s="63" t="e">
        <f>ROUND(F100/D100*100,2)</f>
        <v>#DIV/0!</v>
      </c>
      <c r="K100" s="64">
        <f>D100-F100</f>
        <v>0</v>
      </c>
      <c r="L100" s="60">
        <f>E100-F100</f>
        <v>0</v>
      </c>
      <c r="M100" s="60">
        <f>ROUND(F100/$R$2,0)</f>
        <v>0</v>
      </c>
      <c r="N100" s="55"/>
      <c r="O100" s="83"/>
      <c r="P100" s="72"/>
      <c r="Q100" s="11"/>
    </row>
    <row r="101" spans="1:17" hidden="1" x14ac:dyDescent="0.3">
      <c r="A101" s="53" t="s">
        <v>100</v>
      </c>
      <c r="B101" s="54"/>
      <c r="C101" s="83"/>
      <c r="D101" s="71"/>
      <c r="E101" s="65">
        <f>ROUND((D101/12*$R$2),0)</f>
        <v>0</v>
      </c>
      <c r="F101" s="66">
        <f>G101+H101</f>
        <v>0</v>
      </c>
      <c r="G101" s="74"/>
      <c r="H101" s="61"/>
      <c r="I101" s="62" t="e">
        <f>ROUND(F101/E101*100,2)</f>
        <v>#DIV/0!</v>
      </c>
      <c r="J101" s="63" t="e">
        <f>ROUND(F101/D101*100,2)</f>
        <v>#DIV/0!</v>
      </c>
      <c r="K101" s="64">
        <f>D101-F101</f>
        <v>0</v>
      </c>
      <c r="L101" s="60">
        <f>E101-F101</f>
        <v>0</v>
      </c>
      <c r="M101" s="60">
        <f>ROUND(F101/$R$2,0)</f>
        <v>0</v>
      </c>
      <c r="N101" s="55"/>
      <c r="O101" s="83"/>
      <c r="P101" s="72"/>
      <c r="Q101" s="11"/>
    </row>
    <row r="102" spans="1:17" x14ac:dyDescent="0.3">
      <c r="A102" s="44" t="s">
        <v>113</v>
      </c>
      <c r="B102" s="19" t="s">
        <v>3</v>
      </c>
      <c r="C102" s="19"/>
      <c r="D102" s="8"/>
      <c r="E102" s="49"/>
      <c r="F102" s="49"/>
      <c r="G102" s="14"/>
      <c r="H102" s="12"/>
      <c r="I102" s="10"/>
      <c r="J102" s="50"/>
      <c r="K102" s="51"/>
      <c r="L102" s="8"/>
      <c r="M102" s="49"/>
      <c r="N102" s="14"/>
      <c r="O102" s="46"/>
      <c r="P102" s="6"/>
      <c r="Q102" s="39"/>
    </row>
    <row r="103" spans="1:17" ht="46.5" x14ac:dyDescent="0.3">
      <c r="A103" s="43" t="s">
        <v>114</v>
      </c>
      <c r="B103" s="54" t="s">
        <v>118</v>
      </c>
      <c r="C103" s="54" t="s">
        <v>119</v>
      </c>
      <c r="D103" s="21">
        <v>1633</v>
      </c>
      <c r="E103" s="56">
        <f>ROUND((D103/12*$R$2),0)</f>
        <v>272</v>
      </c>
      <c r="F103" s="49">
        <f>G103+H103</f>
        <v>272</v>
      </c>
      <c r="G103" s="21">
        <v>272</v>
      </c>
      <c r="H103" s="22"/>
      <c r="I103" s="24">
        <f>ROUND(F103/E103*100,2)</f>
        <v>100</v>
      </c>
      <c r="J103" s="25">
        <f>ROUND(F103/D103*100,2)</f>
        <v>16.66</v>
      </c>
      <c r="K103" s="51">
        <f>D103-F103</f>
        <v>1361</v>
      </c>
      <c r="L103" s="52">
        <f>E103-F103</f>
        <v>0</v>
      </c>
      <c r="M103" s="52">
        <f>ROUND(F103/$R$2,0)</f>
        <v>136</v>
      </c>
      <c r="N103" s="55">
        <v>0</v>
      </c>
      <c r="O103" s="54" t="e">
        <f>#REF!</f>
        <v>#REF!</v>
      </c>
      <c r="P103" s="54" t="e">
        <f>#REF!</f>
        <v>#REF!</v>
      </c>
      <c r="Q103" s="11"/>
    </row>
    <row r="104" spans="1:17" ht="46.5" x14ac:dyDescent="0.3">
      <c r="A104" s="43" t="s">
        <v>131</v>
      </c>
      <c r="B104" s="54" t="s">
        <v>65</v>
      </c>
      <c r="C104" s="54" t="s">
        <v>128</v>
      </c>
      <c r="D104" s="21">
        <v>8654</v>
      </c>
      <c r="E104" s="56">
        <f>ROUND((D104/12*$R$2),0)</f>
        <v>1442</v>
      </c>
      <c r="F104" s="49">
        <f>G104+H104</f>
        <v>1934</v>
      </c>
      <c r="G104" s="21">
        <v>1934</v>
      </c>
      <c r="H104" s="22"/>
      <c r="I104" s="24">
        <f>ROUND(F104/E104*100,2)</f>
        <v>134.12</v>
      </c>
      <c r="J104" s="25">
        <f>ROUND(F104/D104*100,2)</f>
        <v>22.35</v>
      </c>
      <c r="K104" s="51">
        <f>D104-F104</f>
        <v>6720</v>
      </c>
      <c r="L104" s="52">
        <f>E104-F104</f>
        <v>-492</v>
      </c>
      <c r="M104" s="52">
        <f>ROUND(F104/$R$2,0)</f>
        <v>967</v>
      </c>
      <c r="N104" s="55">
        <v>200</v>
      </c>
      <c r="O104" s="54" t="e">
        <f>#REF!</f>
        <v>#REF!</v>
      </c>
      <c r="P104" s="54" t="e">
        <f>#REF!</f>
        <v>#REF!</v>
      </c>
      <c r="Q104" s="11"/>
    </row>
    <row r="105" spans="1:17" hidden="1" x14ac:dyDescent="0.3">
      <c r="A105" s="42" t="s">
        <v>61</v>
      </c>
      <c r="B105" s="15" t="s">
        <v>25</v>
      </c>
      <c r="C105" s="15"/>
      <c r="D105" s="49"/>
      <c r="E105" s="49"/>
      <c r="F105" s="49"/>
      <c r="G105" s="49"/>
      <c r="H105" s="46"/>
      <c r="I105" s="10"/>
      <c r="J105" s="25" t="e">
        <f>ROUND(F105/D105*100,2)</f>
        <v>#DIV/0!</v>
      </c>
      <c r="K105" s="51">
        <f>D105-F105</f>
        <v>0</v>
      </c>
      <c r="L105" s="8"/>
      <c r="M105" s="49"/>
      <c r="N105" s="14"/>
      <c r="O105" s="46"/>
      <c r="P105" s="46"/>
      <c r="Q105" s="46"/>
    </row>
    <row r="106" spans="1:17" hidden="1" x14ac:dyDescent="0.3">
      <c r="A106" s="43" t="s">
        <v>62</v>
      </c>
      <c r="B106" s="54"/>
      <c r="C106" s="54"/>
      <c r="D106" s="55"/>
      <c r="E106" s="56">
        <f>ROUND((D106/12*$R$2),0)</f>
        <v>0</v>
      </c>
      <c r="F106" s="49">
        <f>G106+H106</f>
        <v>0</v>
      </c>
      <c r="G106" s="56"/>
      <c r="H106" s="84"/>
      <c r="I106" s="9" t="e">
        <f>ROUND(F106/E106*100,2)</f>
        <v>#DIV/0!</v>
      </c>
      <c r="J106" s="25" t="e">
        <f>ROUND(F106/D106*100,2)</f>
        <v>#DIV/0!</v>
      </c>
      <c r="K106" s="51">
        <f>D106-F106</f>
        <v>0</v>
      </c>
      <c r="L106" s="23">
        <f>E106-F106</f>
        <v>0</v>
      </c>
      <c r="M106" s="23">
        <f>ROUND(F106/$R$2,0)</f>
        <v>0</v>
      </c>
      <c r="N106" s="5"/>
      <c r="O106" s="83"/>
      <c r="P106" s="57"/>
      <c r="Q106" s="11"/>
    </row>
    <row r="107" spans="1:17" x14ac:dyDescent="0.3">
      <c r="A107" s="42" t="s">
        <v>115</v>
      </c>
      <c r="B107" s="19" t="s">
        <v>59</v>
      </c>
      <c r="C107" s="19"/>
      <c r="D107" s="19"/>
      <c r="E107" s="19"/>
      <c r="F107" s="19"/>
      <c r="G107" s="49"/>
      <c r="H107" s="46"/>
      <c r="I107" s="10"/>
      <c r="J107" s="49"/>
      <c r="K107" s="51"/>
      <c r="L107" s="8"/>
      <c r="M107" s="49"/>
      <c r="N107" s="14"/>
      <c r="O107" s="46"/>
      <c r="P107" s="46"/>
      <c r="Q107" s="46"/>
    </row>
    <row r="108" spans="1:17" ht="93" x14ac:dyDescent="0.3">
      <c r="A108" s="43" t="s">
        <v>116</v>
      </c>
      <c r="B108" s="54" t="s">
        <v>80</v>
      </c>
      <c r="C108" s="96" t="s">
        <v>124</v>
      </c>
      <c r="D108" s="21">
        <v>0</v>
      </c>
      <c r="E108" s="56">
        <f>ROUND((D108/12*$R$2),0)</f>
        <v>0</v>
      </c>
      <c r="F108" s="49">
        <f>G108+H108</f>
        <v>0</v>
      </c>
      <c r="G108" s="56">
        <v>0</v>
      </c>
      <c r="H108" s="84"/>
      <c r="I108" s="9" t="e">
        <f>ROUND(F108/E108*100,2)</f>
        <v>#DIV/0!</v>
      </c>
      <c r="J108" s="10" t="e">
        <f>ROUND(F108/D108*100,2)</f>
        <v>#DIV/0!</v>
      </c>
      <c r="K108" s="51">
        <f>D108-F108</f>
        <v>0</v>
      </c>
      <c r="L108" s="23">
        <f>E108-F108</f>
        <v>0</v>
      </c>
      <c r="M108" s="23">
        <f>ROUND(F108/$R$2,0)</f>
        <v>0</v>
      </c>
      <c r="N108" s="23">
        <v>280</v>
      </c>
      <c r="O108" s="83" t="e">
        <f>#REF!</f>
        <v>#REF!</v>
      </c>
      <c r="P108" s="99" t="e">
        <f>#REF!</f>
        <v>#REF!</v>
      </c>
      <c r="Q108" s="11"/>
    </row>
    <row r="109" spans="1:17" ht="46.5" x14ac:dyDescent="0.3">
      <c r="A109" s="43" t="s">
        <v>117</v>
      </c>
      <c r="B109" s="54" t="s">
        <v>95</v>
      </c>
      <c r="C109" s="38" t="s">
        <v>96</v>
      </c>
      <c r="D109" s="21">
        <v>0</v>
      </c>
      <c r="E109" s="56">
        <f>ROUND((D109/12*$R$2),0)</f>
        <v>0</v>
      </c>
      <c r="F109" s="49">
        <f>G109+H109</f>
        <v>513</v>
      </c>
      <c r="G109" s="56">
        <v>513</v>
      </c>
      <c r="H109" s="84"/>
      <c r="I109" s="9" t="e">
        <f>ROUND(F109/E109*100,2)</f>
        <v>#DIV/0!</v>
      </c>
      <c r="J109" s="10" t="e">
        <f>ROUND(F109/D109*100,2)</f>
        <v>#DIV/0!</v>
      </c>
      <c r="K109" s="51">
        <f>D109-F109</f>
        <v>-513</v>
      </c>
      <c r="L109" s="23">
        <f>E109-F109</f>
        <v>-513</v>
      </c>
      <c r="M109" s="23">
        <f>ROUND(F109/$R$2,0)</f>
        <v>257</v>
      </c>
      <c r="N109" s="23">
        <v>280</v>
      </c>
      <c r="O109" s="83" t="e">
        <f>#REF!</f>
        <v>#REF!</v>
      </c>
      <c r="P109" s="99" t="e">
        <f>#REF!</f>
        <v>#REF!</v>
      </c>
      <c r="Q109" s="11"/>
    </row>
  </sheetData>
  <mergeCells count="55">
    <mergeCell ref="Q2:Q3"/>
    <mergeCell ref="A1:O1"/>
    <mergeCell ref="P1:Q1"/>
    <mergeCell ref="A2:A3"/>
    <mergeCell ref="B2:B3"/>
    <mergeCell ref="C2:C3"/>
    <mergeCell ref="D2:E2"/>
    <mergeCell ref="F2:F3"/>
    <mergeCell ref="G2:H2"/>
    <mergeCell ref="I2:I3"/>
    <mergeCell ref="J2:J3"/>
    <mergeCell ref="K2:K3"/>
    <mergeCell ref="L2:L3"/>
    <mergeCell ref="M2:M3"/>
    <mergeCell ref="N2:O2"/>
    <mergeCell ref="P2:P3"/>
    <mergeCell ref="A68:D68"/>
    <mergeCell ref="A14:D14"/>
    <mergeCell ref="B46:B47"/>
    <mergeCell ref="D46:D47"/>
    <mergeCell ref="F46:F47"/>
    <mergeCell ref="E46:E47"/>
    <mergeCell ref="A49:A50"/>
    <mergeCell ref="B49:B50"/>
    <mergeCell ref="D49:D50"/>
    <mergeCell ref="E49:E50"/>
    <mergeCell ref="F49:F50"/>
    <mergeCell ref="A5:Q5"/>
    <mergeCell ref="A61:Q61"/>
    <mergeCell ref="J46:J47"/>
    <mergeCell ref="K46:K47"/>
    <mergeCell ref="M46:M47"/>
    <mergeCell ref="N46:N47"/>
    <mergeCell ref="G46:G47"/>
    <mergeCell ref="H46:H47"/>
    <mergeCell ref="I46:I47"/>
    <mergeCell ref="L46:L47"/>
    <mergeCell ref="I49:I50"/>
    <mergeCell ref="J49:J50"/>
    <mergeCell ref="K49:K50"/>
    <mergeCell ref="L49:L50"/>
    <mergeCell ref="M49:M50"/>
    <mergeCell ref="O92:O93"/>
    <mergeCell ref="M92:M93"/>
    <mergeCell ref="K92:K93"/>
    <mergeCell ref="J92:J93"/>
    <mergeCell ref="H92:H93"/>
    <mergeCell ref="I92:I93"/>
    <mergeCell ref="L92:L93"/>
    <mergeCell ref="G92:G93"/>
    <mergeCell ref="F92:F93"/>
    <mergeCell ref="D92:D93"/>
    <mergeCell ref="B92:B93"/>
    <mergeCell ref="A92:A93"/>
    <mergeCell ref="E92:E93"/>
  </mergeCells>
  <printOptions horizontalCentered="1"/>
  <pageMargins left="0" right="0" top="0.39370078740157483" bottom="0" header="0" footer="0"/>
  <pageSetup paperSize="9" scale="28" fitToHeight="20" orientation="landscape" r:id="rId1"/>
  <headerFooter>
    <oddFooter xml:space="preserve">&amp;R&amp;P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Протокол 22 прил №2.1.</vt:lpstr>
      <vt:lpstr>Протокол 3 раздельно</vt:lpstr>
      <vt:lpstr>Лист1</vt:lpstr>
      <vt:lpstr>'Протокол 22 прил №2.1.'!Заголовки_для_печати</vt:lpstr>
      <vt:lpstr>'Протокол 3 раздельно'!Заголовки_для_печати</vt:lpstr>
      <vt:lpstr>'Протокол 22 прил №2.1.'!Область_печати</vt:lpstr>
      <vt:lpstr>'Протокол 3 раздельно'!Область_печати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Андреева Ирина Викторовна</cp:lastModifiedBy>
  <cp:lastPrinted>2025-01-23T11:58:11Z</cp:lastPrinted>
  <dcterms:created xsi:type="dcterms:W3CDTF">2021-02-08T07:03:21Z</dcterms:created>
  <dcterms:modified xsi:type="dcterms:W3CDTF">2025-01-24T06:07:04Z</dcterms:modified>
</cp:coreProperties>
</file>